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111729\Downloads\"/>
    </mc:Choice>
  </mc:AlternateContent>
  <xr:revisionPtr revIDLastSave="0" documentId="13_ncr:1_{D3D8C078-D41A-4BAA-AA1A-F7786B83DC3E}" xr6:coauthVersionLast="47" xr6:coauthVersionMax="47" xr10:uidLastSave="{00000000-0000-0000-0000-000000000000}"/>
  <bookViews>
    <workbookView xWindow="-28920" yWindow="-120" windowWidth="29040" windowHeight="15840" xr2:uid="{60F399F3-C08D-432F-BBD8-BC9D1F02D966}"/>
  </bookViews>
  <sheets>
    <sheet name="MOE Calculator" sheetId="2" r:id="rId1"/>
    <sheet name="3 Year Averag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G3" i="2" s="1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G86" i="2" s="1"/>
  <c r="E87" i="2"/>
  <c r="G87" i="2" s="1"/>
  <c r="E88" i="2"/>
  <c r="G88" i="2" s="1"/>
  <c r="E89" i="2"/>
  <c r="G89" i="2" s="1"/>
  <c r="E90" i="2"/>
  <c r="G90" i="2" s="1"/>
  <c r="E91" i="2"/>
  <c r="G91" i="2" s="1"/>
  <c r="E92" i="2"/>
  <c r="G92" i="2" s="1"/>
  <c r="E93" i="2"/>
  <c r="G93" i="2" s="1"/>
  <c r="E94" i="2"/>
  <c r="G94" i="2" s="1"/>
  <c r="E95" i="2"/>
  <c r="G95" i="2" s="1"/>
  <c r="E96" i="2"/>
  <c r="G96" i="2" s="1"/>
  <c r="E97" i="2"/>
  <c r="G97" i="2" s="1"/>
  <c r="E98" i="2"/>
  <c r="G98" i="2" s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3" i="1"/>
  <c r="G2" i="2"/>
</calcChain>
</file>

<file path=xl/sharedStrings.xml><?xml version="1.0" encoding="utf-8"?>
<sst xmlns="http://schemas.openxmlformats.org/spreadsheetml/2006/main" count="206" uniqueCount="110">
  <si>
    <t>Library</t>
  </si>
  <si>
    <t>FY 2024 Estimated MOE</t>
  </si>
  <si>
    <t>LOCAL EXPENDITURES 3 YEAR AVERAGE FY 2021, FY 2022, FY 2023 (Line 10.11 Bliliostat)</t>
  </si>
  <si>
    <t>EXAMPLE: ABC PUBLIC LIBRARY</t>
  </si>
  <si>
    <t>Alderson Public Library</t>
  </si>
  <si>
    <t xml:space="preserve">Belington Public Library </t>
  </si>
  <si>
    <t>Bolivar-Harpers Ferry Public Library</t>
  </si>
  <si>
    <t>Boone-Madison Public Library</t>
  </si>
  <si>
    <t>Bridgeport Public Library</t>
  </si>
  <si>
    <t>Brooke County Public Library</t>
  </si>
  <si>
    <t>Buffalo Creek Memorial Public Library</t>
  </si>
  <si>
    <t>Burnsville Public Library</t>
  </si>
  <si>
    <t>Cabell County Public Library</t>
  </si>
  <si>
    <t>Calhoun County Public Library</t>
  </si>
  <si>
    <t>Capon Bridge Public Library</t>
  </si>
  <si>
    <t>Chapmanville Public Library</t>
  </si>
  <si>
    <t>Charles W. Gibson Public Library</t>
  </si>
  <si>
    <t>Clarksburg-Harrison Public Library</t>
  </si>
  <si>
    <t>Clay County Public Library</t>
  </si>
  <si>
    <t>Cowen Public Library</t>
  </si>
  <si>
    <t>Craft Memorial Public Library</t>
  </si>
  <si>
    <t>Craigsville Public Library</t>
  </si>
  <si>
    <t>Doddridge County Public Library</t>
  </si>
  <si>
    <t>Dora B Woodyard Public Library</t>
  </si>
  <si>
    <t>Elkins-Randolph Public Library</t>
  </si>
  <si>
    <t>Fayette County Public Library</t>
  </si>
  <si>
    <t>Five Rivers Public Library</t>
  </si>
  <si>
    <t>Gassaway Public Library</t>
  </si>
  <si>
    <t>Gilmer Public Library</t>
  </si>
  <si>
    <t>Grant Count Public Library</t>
  </si>
  <si>
    <t>Greenbrieer County Public Library</t>
  </si>
  <si>
    <t>Hamlin-Lincoln County Public Library</t>
  </si>
  <si>
    <t>Hampshire County Public Library</t>
  </si>
  <si>
    <t>Hardy County Public Library</t>
  </si>
  <si>
    <t>Helvetia Public Library</t>
  </si>
  <si>
    <t>Hundred Public Library</t>
  </si>
  <si>
    <t>Jackson County Public Library</t>
  </si>
  <si>
    <t>Kanawha County Public Library</t>
  </si>
  <si>
    <t>Keyser-Mineral County Public Library</t>
  </si>
  <si>
    <t>Kingwood Public Library</t>
  </si>
  <si>
    <t>Logan Area Public Library</t>
  </si>
  <si>
    <t>Louis Bennett Public Library</t>
  </si>
  <si>
    <t>Lowe Public Library</t>
  </si>
  <si>
    <t>Lynn Murray Memorial Public Library</t>
  </si>
  <si>
    <t>Marion County Public Library</t>
  </si>
  <si>
    <t>Martinsburg-Berkeley County Public Library</t>
  </si>
  <si>
    <t>Mary H. Weir Public Library</t>
  </si>
  <si>
    <t>Mason County Public Library</t>
  </si>
  <si>
    <t>McDowell County Public Library</t>
  </si>
  <si>
    <t>Mingo County Public Library</t>
  </si>
  <si>
    <t>Monroe County Public Library</t>
  </si>
  <si>
    <t>Morgan County Public Library</t>
  </si>
  <si>
    <t>Morgantown Public Library</t>
  </si>
  <si>
    <t>Moundsville-Marshall Public Library</t>
  </si>
  <si>
    <t>Mountaintop Public Library</t>
  </si>
  <si>
    <t>New Martinsville Public Library</t>
  </si>
  <si>
    <t>Nitro Public Library</t>
  </si>
  <si>
    <t>Nutter Fort Public Library</t>
  </si>
  <si>
    <t>Ohio County Public Library</t>
  </si>
  <si>
    <t>Paden City Public Library</t>
  </si>
  <si>
    <t>Parkersburg Wood City Public Library</t>
  </si>
  <si>
    <t>Paw Paw Public Library</t>
  </si>
  <si>
    <t>Pendleton County Public Library</t>
  </si>
  <si>
    <t>Peterstown Public Library</t>
  </si>
  <si>
    <t>Philippi Public Library</t>
  </si>
  <si>
    <t>Piedmont Public Library</t>
  </si>
  <si>
    <t>Pine Grove Public Library</t>
  </si>
  <si>
    <t>Pioneer Memorial Public Library</t>
  </si>
  <si>
    <t>Pleasants County Public Library</t>
  </si>
  <si>
    <t>Pocahontas County Public Library</t>
  </si>
  <si>
    <t>Princeton Public Library</t>
  </si>
  <si>
    <t>Putnam County Public Library</t>
  </si>
  <si>
    <t>Rainelle Public Library</t>
  </si>
  <si>
    <t>Raleigh County Public Library</t>
  </si>
  <si>
    <t>Richwood County Public Library</t>
  </si>
  <si>
    <t>Ritchie County Public Library</t>
  </si>
  <si>
    <t>Roane County Public Library</t>
  </si>
  <si>
    <t>Ronceverte Public Library</t>
  </si>
  <si>
    <t>Rupert Public Library</t>
  </si>
  <si>
    <t>Russell Memorial Library</t>
  </si>
  <si>
    <t>Shepherdstown Public Library</t>
  </si>
  <si>
    <t>Sistersville Public Library</t>
  </si>
  <si>
    <t>South Charleston Public Library</t>
  </si>
  <si>
    <t>South Jefferson Public Library</t>
  </si>
  <si>
    <t>Southern Area Public Library</t>
  </si>
  <si>
    <t>Summers County Public Library</t>
  </si>
  <si>
    <t>Summersville Public Library</t>
  </si>
  <si>
    <t>Sutton Public Library</t>
  </si>
  <si>
    <t>Swaney Memorial Public Library</t>
  </si>
  <si>
    <t>Taylor County Public Library</t>
  </si>
  <si>
    <t>Terra Alta Public Library</t>
  </si>
  <si>
    <t>Tyler County Public Library</t>
  </si>
  <si>
    <t>Upshur County Public Library</t>
  </si>
  <si>
    <t>Valley Head Public Library</t>
  </si>
  <si>
    <t>Vienna Public Library</t>
  </si>
  <si>
    <t>Wayne County Public Library</t>
  </si>
  <si>
    <t>Webster-Addison Public Library</t>
  </si>
  <si>
    <t>White Sulphur Springs Public Library</t>
  </si>
  <si>
    <t>Williamson Public Library</t>
  </si>
  <si>
    <t>Wyoming County Public Library</t>
  </si>
  <si>
    <t>Libraries</t>
  </si>
  <si>
    <t>2021 Local Expenditures for MOE</t>
  </si>
  <si>
    <t>2022 Local Expenditures for MOE</t>
  </si>
  <si>
    <t>2023 Local Expenditures for MOE</t>
  </si>
  <si>
    <t>Local Expenditures 3 Year Average</t>
  </si>
  <si>
    <t>Bibliostat Question 10.11</t>
  </si>
  <si>
    <t>FY 2024 TOTAL ESTIMATE OPERATION EXPENDITURES  (10.10)</t>
  </si>
  <si>
    <r>
      <t xml:space="preserve">FY 2024 MOE </t>
    </r>
    <r>
      <rPr>
        <b/>
        <u/>
        <sz val="9"/>
        <color theme="1"/>
        <rFont val="Times New Roman"/>
        <family val="1"/>
      </rPr>
      <t xml:space="preserve">ESTIMATED </t>
    </r>
    <r>
      <rPr>
        <b/>
        <sz val="9"/>
        <color theme="1"/>
        <rFont val="Times New Roman"/>
        <family val="1"/>
      </rPr>
      <t>COMPLIANCE</t>
    </r>
  </si>
  <si>
    <t>FY 2024 SERIVCES TO LIBRARIES (Serv.Center Only)   (8.12)</t>
  </si>
  <si>
    <t>FY 2024 GIA ALLOTMENT (W/pop. Offset) (8.11)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</si>
</sst>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7" formatCode="&quot;$&quot;#,##0.00_);\(&quot;$&quot;#,##0.00\)"/>
    <numFmt numFmtId="164" formatCode="&quot;$&quot;#,##0;[Red]&quot;$&quot;#,##0"/>
    <numFmt numFmtId="165" formatCode="#,##0.00;[Red]#,##0.00"/>
    <numFmt numFmtId="166" formatCode="&quot;$&quot;#,##0.00;[Red]&quot;$&quot;#,##0.00"/>
    <numFmt numFmtId="167" formatCode="&quot;$&quot;#,##0.00"/>
    <numFmt numFmtId="168" formatCode="_([$$-409]* #,##0.00_);_([$$-409]* \(#,##0.00\);_([$$-409]* &quot;-&quot;??_);_(@_)"/>
  </numFmts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9"/>
      <color theme="1"/>
      <name val="Times New Roman"/>
      <family val="1"/>
    </font>
    <font>
      <b/>
      <u/>
      <sz val="9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EFE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textRotation="69"/>
    </xf>
    <xf numFmtId="0" fontId="0" fillId="0" borderId="1" xfId="0" applyBorder="1"/>
    <xf numFmtId="165" fontId="1" fillId="0" borderId="1" xfId="0" applyNumberFormat="1" applyFont="1" applyBorder="1" applyAlignment="1">
      <alignment textRotation="69"/>
    </xf>
    <xf numFmtId="0" fontId="3" fillId="0" borderId="1" xfId="0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6" fontId="0" fillId="2" borderId="1" xfId="0" applyNumberFormat="1" applyFill="1" applyBorder="1"/>
    <xf numFmtId="0" fontId="0" fillId="2" borderId="1" xfId="0" applyFill="1" applyBorder="1"/>
    <xf numFmtId="167" fontId="4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167" fontId="4" fillId="4" borderId="1" xfId="0" applyNumberFormat="1" applyFont="1" applyFill="1" applyBorder="1" applyAlignment="1">
      <alignment horizontal="center" vertical="center"/>
    </xf>
    <xf numFmtId="166" fontId="0" fillId="4" borderId="1" xfId="0" applyNumberFormat="1" applyFill="1" applyBorder="1"/>
    <xf numFmtId="0" fontId="0" fillId="4" borderId="1" xfId="0" applyFill="1" applyBorder="1"/>
    <xf numFmtId="167" fontId="4" fillId="5" borderId="1" xfId="0" applyNumberFormat="1" applyFont="1" applyFill="1" applyBorder="1" applyAlignment="1">
      <alignment horizontal="center" vertical="center"/>
    </xf>
    <xf numFmtId="7" fontId="0" fillId="5" borderId="1" xfId="0" applyNumberFormat="1" applyFill="1" applyBorder="1"/>
    <xf numFmtId="167" fontId="4" fillId="6" borderId="1" xfId="0" applyNumberFormat="1" applyFont="1" applyFill="1" applyBorder="1" applyAlignment="1">
      <alignment horizontal="center" vertical="center"/>
    </xf>
    <xf numFmtId="166" fontId="0" fillId="6" borderId="1" xfId="0" applyNumberFormat="1" applyFill="1" applyBorder="1"/>
    <xf numFmtId="166" fontId="2" fillId="6" borderId="1" xfId="0" applyNumberFormat="1" applyFont="1" applyFill="1" applyBorder="1"/>
    <xf numFmtId="0" fontId="0" fillId="6" borderId="1" xfId="0" applyFill="1" applyBorder="1"/>
    <xf numFmtId="0" fontId="4" fillId="7" borderId="1" xfId="0" applyFont="1" applyFill="1" applyBorder="1" applyAlignment="1">
      <alignment horizontal="center" vertical="center"/>
    </xf>
    <xf numFmtId="0" fontId="0" fillId="7" borderId="1" xfId="0" applyFill="1" applyBorder="1"/>
    <xf numFmtId="16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6" fontId="5" fillId="0" borderId="0" xfId="0" applyNumberFormat="1" applyFont="1"/>
    <xf numFmtId="168" fontId="2" fillId="8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7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D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F2BC-3208-43F9-B37B-0EE1A2BF8EAA}">
  <dimension ref="A1:G98"/>
  <sheetViews>
    <sheetView tabSelected="1" workbookViewId="0">
      <pane ySplit="1" topLeftCell="A5" activePane="bottomLeft" state="frozen"/>
      <selection pane="bottomLeft" activeCell="K15" sqref="K15"/>
    </sheetView>
  </sheetViews>
  <sheetFormatPr defaultRowHeight="15.75" x14ac:dyDescent="0.25"/>
  <cols>
    <col min="1" max="1" width="35.375" style="3" bestFit="1" customWidth="1"/>
    <col min="2" max="2" width="12.375" style="8" bestFit="1" customWidth="1"/>
    <col min="3" max="3" width="14.25" style="10" customWidth="1"/>
    <col min="4" max="4" width="13.625" style="13" customWidth="1"/>
    <col min="5" max="5" width="13.125" style="15" bestFit="1" customWidth="1"/>
    <col min="6" max="6" width="17.375" style="19" bestFit="1" customWidth="1"/>
    <col min="7" max="7" width="12.125" style="21" customWidth="1"/>
  </cols>
  <sheetData>
    <row r="1" spans="1:7" ht="111.75" customHeight="1" x14ac:dyDescent="0.25">
      <c r="A1" s="1" t="s">
        <v>0</v>
      </c>
      <c r="B1" s="27" t="s">
        <v>106</v>
      </c>
      <c r="C1" s="28" t="s">
        <v>109</v>
      </c>
      <c r="D1" s="29" t="s">
        <v>108</v>
      </c>
      <c r="E1" s="30" t="s">
        <v>1</v>
      </c>
      <c r="F1" s="31" t="s">
        <v>2</v>
      </c>
      <c r="G1" s="32" t="s">
        <v>107</v>
      </c>
    </row>
    <row r="2" spans="1:7" ht="111.75" customHeight="1" x14ac:dyDescent="0.25">
      <c r="A2" s="5" t="s">
        <v>3</v>
      </c>
      <c r="B2" s="6">
        <v>225478</v>
      </c>
      <c r="C2" s="9">
        <v>121245</v>
      </c>
      <c r="D2" s="11"/>
      <c r="E2" s="14">
        <v>104233</v>
      </c>
      <c r="F2" s="16">
        <v>102934</v>
      </c>
      <c r="G2" s="20" t="str">
        <f>IF(B2&gt;F2,"YES",IF(B2&lt;F2,"NO"))</f>
        <v>YES</v>
      </c>
    </row>
    <row r="3" spans="1:7" x14ac:dyDescent="0.25">
      <c r="A3" s="3" t="s">
        <v>4</v>
      </c>
      <c r="B3" s="7"/>
      <c r="C3" s="26">
        <v>22665</v>
      </c>
      <c r="D3" s="12"/>
      <c r="E3" s="15">
        <f t="shared" ref="E3:E66" si="0">SUM(B3-C3-D3)</f>
        <v>-22665</v>
      </c>
      <c r="F3" s="17">
        <v>39915.333333333336</v>
      </c>
      <c r="G3" s="21" t="str">
        <f>IF(E3&gt;F3,"YES",IF(E3&lt;F3,"NO"))</f>
        <v>NO</v>
      </c>
    </row>
    <row r="4" spans="1:7" x14ac:dyDescent="0.25">
      <c r="A4" s="3" t="s">
        <v>5</v>
      </c>
      <c r="B4" s="7"/>
      <c r="C4" s="26">
        <v>35914</v>
      </c>
      <c r="D4" s="12"/>
      <c r="E4" s="15">
        <f t="shared" si="0"/>
        <v>-35914</v>
      </c>
      <c r="F4" s="17">
        <v>29167.666666666668</v>
      </c>
      <c r="G4" s="21" t="str">
        <f t="shared" ref="G4:G67" si="1">IF(E4&gt;F4,"YES",IF(E4&lt;F4,"NO"))</f>
        <v>NO</v>
      </c>
    </row>
    <row r="5" spans="1:7" x14ac:dyDescent="0.25">
      <c r="A5" s="3" t="s">
        <v>6</v>
      </c>
      <c r="B5" s="7"/>
      <c r="C5" s="26">
        <v>101220</v>
      </c>
      <c r="D5" s="12"/>
      <c r="E5" s="15">
        <f t="shared" si="0"/>
        <v>-101220</v>
      </c>
      <c r="F5" s="17">
        <v>112684</v>
      </c>
      <c r="G5" s="21" t="str">
        <f t="shared" si="1"/>
        <v>NO</v>
      </c>
    </row>
    <row r="6" spans="1:7" x14ac:dyDescent="0.25">
      <c r="A6" s="3" t="s">
        <v>7</v>
      </c>
      <c r="B6" s="7"/>
      <c r="C6" s="26">
        <v>125466</v>
      </c>
      <c r="D6" s="12"/>
      <c r="E6" s="15">
        <f t="shared" si="0"/>
        <v>-125466</v>
      </c>
      <c r="F6" s="17">
        <v>113915.33333333333</v>
      </c>
      <c r="G6" s="21" t="str">
        <f t="shared" si="1"/>
        <v>NO</v>
      </c>
    </row>
    <row r="7" spans="1:7" x14ac:dyDescent="0.25">
      <c r="A7" s="3" t="s">
        <v>8</v>
      </c>
      <c r="B7" s="7"/>
      <c r="C7" s="26">
        <v>49131</v>
      </c>
      <c r="D7" s="12"/>
      <c r="E7" s="15">
        <f t="shared" si="0"/>
        <v>-49131</v>
      </c>
      <c r="F7" s="17">
        <v>754262.66666666663</v>
      </c>
      <c r="G7" s="21" t="str">
        <f t="shared" si="1"/>
        <v>NO</v>
      </c>
    </row>
    <row r="8" spans="1:7" x14ac:dyDescent="0.25">
      <c r="A8" s="3" t="s">
        <v>9</v>
      </c>
      <c r="B8" s="7"/>
      <c r="C8" s="26">
        <v>102144</v>
      </c>
      <c r="D8" s="12"/>
      <c r="E8" s="15">
        <f t="shared" si="0"/>
        <v>-102144</v>
      </c>
      <c r="F8" s="17">
        <v>967715.33333333337</v>
      </c>
      <c r="G8" s="21" t="str">
        <f t="shared" si="1"/>
        <v>NO</v>
      </c>
    </row>
    <row r="9" spans="1:7" x14ac:dyDescent="0.25">
      <c r="A9" s="3" t="s">
        <v>10</v>
      </c>
      <c r="B9" s="7"/>
      <c r="C9" s="26">
        <v>57203</v>
      </c>
      <c r="D9" s="12"/>
      <c r="E9" s="15">
        <f t="shared" si="0"/>
        <v>-57203</v>
      </c>
      <c r="F9" s="17">
        <v>76193.666666666672</v>
      </c>
      <c r="G9" s="21" t="str">
        <f t="shared" si="1"/>
        <v>NO</v>
      </c>
    </row>
    <row r="10" spans="1:7" x14ac:dyDescent="0.25">
      <c r="A10" s="3" t="s">
        <v>11</v>
      </c>
      <c r="B10" s="7"/>
      <c r="C10" s="26">
        <v>18966</v>
      </c>
      <c r="D10" s="12"/>
      <c r="E10" s="15">
        <f t="shared" si="0"/>
        <v>-18966</v>
      </c>
      <c r="F10" s="17">
        <v>29515.666666666668</v>
      </c>
      <c r="G10" s="21" t="str">
        <f t="shared" si="1"/>
        <v>NO</v>
      </c>
    </row>
    <row r="11" spans="1:7" x14ac:dyDescent="0.25">
      <c r="A11" s="3" t="s">
        <v>12</v>
      </c>
      <c r="B11" s="7"/>
      <c r="C11" s="26">
        <v>496524</v>
      </c>
      <c r="D11" s="12"/>
      <c r="E11" s="15">
        <f t="shared" si="0"/>
        <v>-496524</v>
      </c>
      <c r="F11" s="17">
        <v>3131912.3333333335</v>
      </c>
      <c r="G11" s="21" t="str">
        <f t="shared" si="1"/>
        <v>NO</v>
      </c>
    </row>
    <row r="12" spans="1:7" x14ac:dyDescent="0.25">
      <c r="A12" s="3" t="s">
        <v>13</v>
      </c>
      <c r="B12" s="7"/>
      <c r="C12" s="26">
        <v>38854</v>
      </c>
      <c r="D12" s="12"/>
      <c r="E12" s="15">
        <f t="shared" si="0"/>
        <v>-38854</v>
      </c>
      <c r="F12" s="17">
        <v>52398.666666666664</v>
      </c>
      <c r="G12" s="21" t="str">
        <f t="shared" si="1"/>
        <v>NO</v>
      </c>
    </row>
    <row r="13" spans="1:7" x14ac:dyDescent="0.25">
      <c r="A13" s="3" t="s">
        <v>14</v>
      </c>
      <c r="B13" s="7"/>
      <c r="C13" s="26">
        <v>26235</v>
      </c>
      <c r="D13" s="12"/>
      <c r="E13" s="15">
        <f t="shared" si="0"/>
        <v>-26235</v>
      </c>
      <c r="F13" s="17">
        <v>75541.666666666672</v>
      </c>
      <c r="G13" s="21" t="str">
        <f t="shared" si="1"/>
        <v>NO</v>
      </c>
    </row>
    <row r="14" spans="1:7" x14ac:dyDescent="0.25">
      <c r="A14" s="3" t="s">
        <v>15</v>
      </c>
      <c r="B14" s="7"/>
      <c r="C14" s="26">
        <v>56357</v>
      </c>
      <c r="D14" s="12"/>
      <c r="E14" s="15">
        <f t="shared" si="0"/>
        <v>-56357</v>
      </c>
      <c r="F14" s="17">
        <v>80895.333333333328</v>
      </c>
      <c r="G14" s="21" t="str">
        <f t="shared" si="1"/>
        <v>NO</v>
      </c>
    </row>
    <row r="15" spans="1:7" x14ac:dyDescent="0.25">
      <c r="A15" s="3" t="s">
        <v>16</v>
      </c>
      <c r="B15" s="7"/>
      <c r="C15" s="26">
        <v>28727</v>
      </c>
      <c r="D15" s="12"/>
      <c r="E15" s="15">
        <f t="shared" si="0"/>
        <v>-28727</v>
      </c>
      <c r="F15" s="17">
        <v>102354</v>
      </c>
      <c r="G15" s="21" t="str">
        <f t="shared" si="1"/>
        <v>NO</v>
      </c>
    </row>
    <row r="16" spans="1:7" x14ac:dyDescent="0.25">
      <c r="A16" s="3" t="s">
        <v>17</v>
      </c>
      <c r="B16" s="7"/>
      <c r="C16" s="26">
        <v>288638</v>
      </c>
      <c r="D16" s="12"/>
      <c r="E16" s="15">
        <f t="shared" si="0"/>
        <v>-288638</v>
      </c>
      <c r="F16" s="17">
        <v>610886.33333333337</v>
      </c>
      <c r="G16" s="21" t="str">
        <f t="shared" si="1"/>
        <v>NO</v>
      </c>
    </row>
    <row r="17" spans="1:7" x14ac:dyDescent="0.25">
      <c r="A17" s="3" t="s">
        <v>18</v>
      </c>
      <c r="B17" s="7"/>
      <c r="C17" s="26">
        <v>47814</v>
      </c>
      <c r="D17" s="12"/>
      <c r="E17" s="15">
        <f t="shared" si="0"/>
        <v>-47814</v>
      </c>
      <c r="F17" s="17">
        <v>88315</v>
      </c>
      <c r="G17" s="21" t="str">
        <f t="shared" si="1"/>
        <v>NO</v>
      </c>
    </row>
    <row r="18" spans="1:7" x14ac:dyDescent="0.25">
      <c r="A18" s="3" t="s">
        <v>19</v>
      </c>
      <c r="B18" s="7"/>
      <c r="C18" s="26">
        <v>24183</v>
      </c>
      <c r="D18" s="12"/>
      <c r="E18" s="15">
        <f t="shared" si="0"/>
        <v>-24183</v>
      </c>
      <c r="F18" s="17">
        <v>28521</v>
      </c>
      <c r="G18" s="21" t="str">
        <f t="shared" si="1"/>
        <v>NO</v>
      </c>
    </row>
    <row r="19" spans="1:7" x14ac:dyDescent="0.25">
      <c r="A19" s="3" t="s">
        <v>20</v>
      </c>
      <c r="B19" s="7"/>
      <c r="C19" s="26">
        <v>253717</v>
      </c>
      <c r="D19" s="12"/>
      <c r="E19" s="15">
        <f t="shared" si="0"/>
        <v>-253717</v>
      </c>
      <c r="F19" s="18">
        <v>199243.33333333334</v>
      </c>
      <c r="G19" s="21" t="str">
        <f t="shared" si="1"/>
        <v>NO</v>
      </c>
    </row>
    <row r="20" spans="1:7" x14ac:dyDescent="0.25">
      <c r="A20" s="3" t="s">
        <v>21</v>
      </c>
      <c r="B20" s="7"/>
      <c r="C20" s="26">
        <v>44544</v>
      </c>
      <c r="D20" s="12"/>
      <c r="E20" s="15">
        <f t="shared" si="0"/>
        <v>-44544</v>
      </c>
      <c r="F20" s="17">
        <v>28307.333333333332</v>
      </c>
      <c r="G20" s="21" t="str">
        <f t="shared" si="1"/>
        <v>NO</v>
      </c>
    </row>
    <row r="21" spans="1:7" x14ac:dyDescent="0.25">
      <c r="A21" s="3" t="s">
        <v>22</v>
      </c>
      <c r="B21" s="7"/>
      <c r="C21" s="26">
        <v>41783</v>
      </c>
      <c r="D21" s="12"/>
      <c r="E21" s="15">
        <f t="shared" si="0"/>
        <v>-41783</v>
      </c>
      <c r="F21" s="17">
        <v>297814.33333333331</v>
      </c>
      <c r="G21" s="21" t="str">
        <f t="shared" si="1"/>
        <v>NO</v>
      </c>
    </row>
    <row r="22" spans="1:7" x14ac:dyDescent="0.25">
      <c r="A22" s="3" t="s">
        <v>23</v>
      </c>
      <c r="B22" s="7"/>
      <c r="C22" s="26">
        <v>29124</v>
      </c>
      <c r="D22" s="12"/>
      <c r="E22" s="15">
        <f t="shared" si="0"/>
        <v>-29124</v>
      </c>
      <c r="F22" s="17">
        <v>122821.66666666667</v>
      </c>
      <c r="G22" s="21" t="str">
        <f t="shared" si="1"/>
        <v>NO</v>
      </c>
    </row>
    <row r="23" spans="1:7" x14ac:dyDescent="0.25">
      <c r="A23" s="3" t="s">
        <v>24</v>
      </c>
      <c r="B23" s="7"/>
      <c r="C23" s="26">
        <v>71813</v>
      </c>
      <c r="D23" s="12"/>
      <c r="E23" s="15">
        <f t="shared" si="0"/>
        <v>-71813</v>
      </c>
      <c r="F23" s="17">
        <v>94634.666666666672</v>
      </c>
      <c r="G23" s="21" t="str">
        <f t="shared" si="1"/>
        <v>NO</v>
      </c>
    </row>
    <row r="24" spans="1:7" x14ac:dyDescent="0.25">
      <c r="A24" s="3" t="s">
        <v>25</v>
      </c>
      <c r="B24" s="7"/>
      <c r="C24" s="26">
        <v>234533</v>
      </c>
      <c r="D24" s="12"/>
      <c r="E24" s="15">
        <f t="shared" si="0"/>
        <v>-234533</v>
      </c>
      <c r="F24" s="17">
        <v>610710</v>
      </c>
      <c r="G24" s="21" t="str">
        <f t="shared" si="1"/>
        <v>NO</v>
      </c>
    </row>
    <row r="25" spans="1:7" x14ac:dyDescent="0.25">
      <c r="A25" s="3" t="s">
        <v>26</v>
      </c>
      <c r="B25" s="7"/>
      <c r="C25" s="26">
        <v>20555</v>
      </c>
      <c r="D25" s="12"/>
      <c r="E25" s="15">
        <f t="shared" si="0"/>
        <v>-20555</v>
      </c>
      <c r="F25" s="17">
        <v>111223</v>
      </c>
      <c r="G25" s="21" t="str">
        <f t="shared" si="1"/>
        <v>NO</v>
      </c>
    </row>
    <row r="26" spans="1:7" x14ac:dyDescent="0.25">
      <c r="A26" s="3" t="s">
        <v>27</v>
      </c>
      <c r="B26" s="7"/>
      <c r="C26" s="26">
        <v>27509</v>
      </c>
      <c r="D26" s="12"/>
      <c r="E26" s="15">
        <f t="shared" si="0"/>
        <v>-27509</v>
      </c>
      <c r="F26" s="17">
        <v>29952.333333333332</v>
      </c>
      <c r="G26" s="21" t="str">
        <f t="shared" si="1"/>
        <v>NO</v>
      </c>
    </row>
    <row r="27" spans="1:7" x14ac:dyDescent="0.25">
      <c r="A27" s="3" t="s">
        <v>28</v>
      </c>
      <c r="B27" s="7"/>
      <c r="C27" s="26">
        <v>44284</v>
      </c>
      <c r="D27" s="12"/>
      <c r="E27" s="15">
        <f t="shared" si="0"/>
        <v>-44284</v>
      </c>
      <c r="F27" s="17">
        <v>45177.333333333336</v>
      </c>
      <c r="G27" s="21" t="str">
        <f t="shared" si="1"/>
        <v>NO</v>
      </c>
    </row>
    <row r="28" spans="1:7" x14ac:dyDescent="0.25">
      <c r="A28" s="3" t="s">
        <v>29</v>
      </c>
      <c r="B28" s="7"/>
      <c r="C28" s="26">
        <v>60810</v>
      </c>
      <c r="D28" s="12"/>
      <c r="E28" s="15">
        <f t="shared" si="0"/>
        <v>-60810</v>
      </c>
      <c r="F28" s="17">
        <v>116113.33333333333</v>
      </c>
      <c r="G28" s="21" t="str">
        <f t="shared" si="1"/>
        <v>NO</v>
      </c>
    </row>
    <row r="29" spans="1:7" x14ac:dyDescent="0.25">
      <c r="A29" s="3" t="s">
        <v>30</v>
      </c>
      <c r="B29" s="7"/>
      <c r="C29" s="26">
        <v>41716</v>
      </c>
      <c r="D29" s="12"/>
      <c r="E29" s="15">
        <f t="shared" si="0"/>
        <v>-41716</v>
      </c>
      <c r="F29" s="17">
        <v>172629.66666666666</v>
      </c>
      <c r="G29" s="21" t="str">
        <f t="shared" si="1"/>
        <v>NO</v>
      </c>
    </row>
    <row r="30" spans="1:7" x14ac:dyDescent="0.25">
      <c r="A30" s="3" t="s">
        <v>31</v>
      </c>
      <c r="B30" s="7"/>
      <c r="C30" s="26">
        <v>110646</v>
      </c>
      <c r="D30" s="12"/>
      <c r="E30" s="15">
        <f t="shared" si="0"/>
        <v>-110646</v>
      </c>
      <c r="F30" s="17">
        <v>175964.66666666666</v>
      </c>
      <c r="G30" s="21" t="str">
        <f t="shared" si="1"/>
        <v>NO</v>
      </c>
    </row>
    <row r="31" spans="1:7" x14ac:dyDescent="0.25">
      <c r="A31" s="3" t="s">
        <v>32</v>
      </c>
      <c r="B31" s="7"/>
      <c r="C31" s="26">
        <v>97221</v>
      </c>
      <c r="D31" s="12"/>
      <c r="E31" s="15">
        <f t="shared" si="0"/>
        <v>-97221</v>
      </c>
      <c r="F31" s="17">
        <v>247809.66666666666</v>
      </c>
      <c r="G31" s="21" t="str">
        <f t="shared" si="1"/>
        <v>NO</v>
      </c>
    </row>
    <row r="32" spans="1:7" x14ac:dyDescent="0.25">
      <c r="A32" s="3" t="s">
        <v>33</v>
      </c>
      <c r="B32" s="7"/>
      <c r="C32" s="26">
        <v>75250</v>
      </c>
      <c r="D32" s="12"/>
      <c r="E32" s="15">
        <f t="shared" si="0"/>
        <v>-75250</v>
      </c>
      <c r="F32" s="17">
        <v>139574</v>
      </c>
      <c r="G32" s="21" t="str">
        <f t="shared" si="1"/>
        <v>NO</v>
      </c>
    </row>
    <row r="33" spans="1:7" x14ac:dyDescent="0.25">
      <c r="A33" s="3" t="s">
        <v>34</v>
      </c>
      <c r="B33" s="7"/>
      <c r="C33" s="26">
        <v>19398</v>
      </c>
      <c r="D33" s="12"/>
      <c r="E33" s="15">
        <f t="shared" si="0"/>
        <v>-19398</v>
      </c>
      <c r="F33" s="17">
        <v>20991.333333333332</v>
      </c>
      <c r="G33" s="21" t="str">
        <f t="shared" si="1"/>
        <v>NO</v>
      </c>
    </row>
    <row r="34" spans="1:7" x14ac:dyDescent="0.25">
      <c r="A34" s="3" t="s">
        <v>35</v>
      </c>
      <c r="B34" s="7"/>
      <c r="C34" s="26">
        <v>14860</v>
      </c>
      <c r="D34" s="12"/>
      <c r="E34" s="15">
        <f t="shared" si="0"/>
        <v>-14860</v>
      </c>
      <c r="F34" s="17">
        <v>29730.333333333332</v>
      </c>
      <c r="G34" s="21" t="str">
        <f t="shared" si="1"/>
        <v>NO</v>
      </c>
    </row>
    <row r="35" spans="1:7" x14ac:dyDescent="0.25">
      <c r="A35" s="3" t="s">
        <v>36</v>
      </c>
      <c r="B35" s="7"/>
      <c r="C35" s="26">
        <v>148807</v>
      </c>
      <c r="D35" s="12"/>
      <c r="E35" s="15">
        <f t="shared" si="0"/>
        <v>-148807</v>
      </c>
      <c r="F35" s="17">
        <v>309213</v>
      </c>
      <c r="G35" s="21" t="str">
        <f t="shared" si="1"/>
        <v>NO</v>
      </c>
    </row>
    <row r="36" spans="1:7" x14ac:dyDescent="0.25">
      <c r="A36" s="3" t="s">
        <v>37</v>
      </c>
      <c r="B36" s="7"/>
      <c r="C36" s="26">
        <v>884312</v>
      </c>
      <c r="D36" s="12"/>
      <c r="E36" s="15">
        <f t="shared" si="0"/>
        <v>-884312</v>
      </c>
      <c r="F36" s="17">
        <v>6310050.333333333</v>
      </c>
      <c r="G36" s="21" t="str">
        <f t="shared" si="1"/>
        <v>NO</v>
      </c>
    </row>
    <row r="37" spans="1:7" x14ac:dyDescent="0.25">
      <c r="A37" s="3" t="s">
        <v>38</v>
      </c>
      <c r="B37" s="7"/>
      <c r="C37" s="26">
        <v>136205</v>
      </c>
      <c r="D37" s="12"/>
      <c r="E37" s="15">
        <f t="shared" si="0"/>
        <v>-136205</v>
      </c>
      <c r="F37" s="17">
        <v>106988.33333333333</v>
      </c>
      <c r="G37" s="21" t="str">
        <f t="shared" si="1"/>
        <v>NO</v>
      </c>
    </row>
    <row r="38" spans="1:7" x14ac:dyDescent="0.25">
      <c r="A38" s="3" t="s">
        <v>39</v>
      </c>
      <c r="B38" s="7"/>
      <c r="C38" s="26">
        <v>108041</v>
      </c>
      <c r="D38" s="12"/>
      <c r="E38" s="15">
        <f t="shared" si="0"/>
        <v>-108041</v>
      </c>
      <c r="F38" s="17">
        <v>94566.666666666672</v>
      </c>
      <c r="G38" s="21" t="str">
        <f t="shared" si="1"/>
        <v>NO</v>
      </c>
    </row>
    <row r="39" spans="1:7" x14ac:dyDescent="0.25">
      <c r="A39" s="3" t="s">
        <v>40</v>
      </c>
      <c r="B39" s="7"/>
      <c r="C39" s="26">
        <v>73617</v>
      </c>
      <c r="D39" s="12"/>
      <c r="E39" s="15">
        <f t="shared" si="0"/>
        <v>-73617</v>
      </c>
      <c r="F39" s="17">
        <v>77468</v>
      </c>
      <c r="G39" s="21" t="str">
        <f t="shared" si="1"/>
        <v>NO</v>
      </c>
    </row>
    <row r="40" spans="1:7" x14ac:dyDescent="0.25">
      <c r="A40" s="3" t="s">
        <v>41</v>
      </c>
      <c r="B40" s="7"/>
      <c r="C40" s="26">
        <v>89637</v>
      </c>
      <c r="D40" s="12"/>
      <c r="E40" s="15">
        <f t="shared" si="0"/>
        <v>-89637</v>
      </c>
      <c r="F40" s="17">
        <v>16448.666666666668</v>
      </c>
      <c r="G40" s="21" t="str">
        <f t="shared" si="1"/>
        <v>NO</v>
      </c>
    </row>
    <row r="41" spans="1:7" x14ac:dyDescent="0.25">
      <c r="A41" s="3" t="s">
        <v>42</v>
      </c>
      <c r="B41" s="7"/>
      <c r="C41" s="26">
        <v>12251</v>
      </c>
      <c r="D41" s="12"/>
      <c r="E41" s="15">
        <f t="shared" si="0"/>
        <v>-12251</v>
      </c>
      <c r="F41" s="17">
        <v>46003.666666666664</v>
      </c>
      <c r="G41" s="21" t="str">
        <f t="shared" si="1"/>
        <v>NO</v>
      </c>
    </row>
    <row r="42" spans="1:7" x14ac:dyDescent="0.25">
      <c r="A42" s="3" t="s">
        <v>43</v>
      </c>
      <c r="B42" s="7"/>
      <c r="C42" s="26">
        <v>35440</v>
      </c>
      <c r="D42" s="12"/>
      <c r="E42" s="15">
        <f t="shared" si="0"/>
        <v>-35440</v>
      </c>
      <c r="F42" s="17">
        <v>8206.3333333333339</v>
      </c>
      <c r="G42" s="21" t="str">
        <f t="shared" si="1"/>
        <v>NO</v>
      </c>
    </row>
    <row r="43" spans="1:7" x14ac:dyDescent="0.25">
      <c r="A43" s="3" t="s">
        <v>44</v>
      </c>
      <c r="B43" s="7"/>
      <c r="C43" s="26">
        <v>295783</v>
      </c>
      <c r="D43" s="12"/>
      <c r="E43" s="15">
        <f t="shared" si="0"/>
        <v>-295783</v>
      </c>
      <c r="F43" s="17">
        <v>1316494.6666666667</v>
      </c>
      <c r="G43" s="21" t="str">
        <f t="shared" si="1"/>
        <v>NO</v>
      </c>
    </row>
    <row r="44" spans="1:7" x14ac:dyDescent="0.25">
      <c r="A44" s="3" t="s">
        <v>45</v>
      </c>
      <c r="B44" s="7"/>
      <c r="C44" s="26">
        <v>642435</v>
      </c>
      <c r="D44" s="12"/>
      <c r="E44" s="15">
        <f t="shared" si="0"/>
        <v>-642435</v>
      </c>
      <c r="F44" s="17">
        <v>869786.33333333337</v>
      </c>
      <c r="G44" s="21" t="str">
        <f t="shared" si="1"/>
        <v>NO</v>
      </c>
    </row>
    <row r="45" spans="1:7" x14ac:dyDescent="0.25">
      <c r="A45" s="3" t="s">
        <v>46</v>
      </c>
      <c r="B45" s="7"/>
      <c r="C45" s="26">
        <v>118828</v>
      </c>
      <c r="D45" s="12"/>
      <c r="E45" s="15">
        <f t="shared" si="0"/>
        <v>-118828</v>
      </c>
      <c r="F45" s="17">
        <v>647351.33333333337</v>
      </c>
      <c r="G45" s="21" t="str">
        <f t="shared" si="1"/>
        <v>NO</v>
      </c>
    </row>
    <row r="46" spans="1:7" x14ac:dyDescent="0.25">
      <c r="A46" s="3" t="s">
        <v>47</v>
      </c>
      <c r="B46" s="7"/>
      <c r="C46" s="26">
        <v>139194</v>
      </c>
      <c r="D46" s="12"/>
      <c r="E46" s="15">
        <f t="shared" si="0"/>
        <v>-139194</v>
      </c>
      <c r="F46" s="17">
        <v>165018.66666666666</v>
      </c>
      <c r="G46" s="21" t="str">
        <f t="shared" si="1"/>
        <v>NO</v>
      </c>
    </row>
    <row r="47" spans="1:7" x14ac:dyDescent="0.25">
      <c r="A47" s="3" t="s">
        <v>48</v>
      </c>
      <c r="B47" s="7"/>
      <c r="C47" s="26">
        <v>112648</v>
      </c>
      <c r="D47" s="12"/>
      <c r="E47" s="15">
        <f t="shared" si="0"/>
        <v>-112648</v>
      </c>
      <c r="F47" s="17">
        <v>109204</v>
      </c>
      <c r="G47" s="21" t="str">
        <f t="shared" si="1"/>
        <v>NO</v>
      </c>
    </row>
    <row r="48" spans="1:7" x14ac:dyDescent="0.25">
      <c r="A48" s="3" t="s">
        <v>49</v>
      </c>
      <c r="B48" s="7"/>
      <c r="C48" s="26">
        <v>114671</v>
      </c>
      <c r="D48" s="12"/>
      <c r="E48" s="15">
        <f t="shared" si="0"/>
        <v>-114671</v>
      </c>
      <c r="F48" s="17">
        <v>111001.33333333333</v>
      </c>
      <c r="G48" s="21" t="str">
        <f t="shared" si="1"/>
        <v>NO</v>
      </c>
    </row>
    <row r="49" spans="1:7" x14ac:dyDescent="0.25">
      <c r="A49" s="3" t="s">
        <v>50</v>
      </c>
      <c r="B49" s="7"/>
      <c r="C49" s="26">
        <v>36842</v>
      </c>
      <c r="D49" s="12"/>
      <c r="E49" s="15">
        <f t="shared" si="0"/>
        <v>-36842</v>
      </c>
      <c r="F49" s="17">
        <v>60839.666666666664</v>
      </c>
      <c r="G49" s="21" t="str">
        <f t="shared" si="1"/>
        <v>NO</v>
      </c>
    </row>
    <row r="50" spans="1:7" x14ac:dyDescent="0.25">
      <c r="A50" s="3" t="s">
        <v>51</v>
      </c>
      <c r="B50" s="7"/>
      <c r="C50" s="26">
        <v>59857</v>
      </c>
      <c r="D50" s="12"/>
      <c r="E50" s="15">
        <f t="shared" si="0"/>
        <v>-59857</v>
      </c>
      <c r="F50" s="17">
        <v>80222.666666666672</v>
      </c>
      <c r="G50" s="21" t="str">
        <f t="shared" si="1"/>
        <v>NO</v>
      </c>
    </row>
    <row r="51" spans="1:7" x14ac:dyDescent="0.25">
      <c r="A51" s="3" t="s">
        <v>52</v>
      </c>
      <c r="B51" s="7"/>
      <c r="C51" s="26">
        <v>556897</v>
      </c>
      <c r="D51" s="12"/>
      <c r="E51" s="15">
        <f t="shared" si="0"/>
        <v>-556897</v>
      </c>
      <c r="F51" s="17">
        <v>1260430.6666666667</v>
      </c>
      <c r="G51" s="21" t="str">
        <f t="shared" si="1"/>
        <v>NO</v>
      </c>
    </row>
    <row r="52" spans="1:7" x14ac:dyDescent="0.25">
      <c r="A52" s="3" t="s">
        <v>53</v>
      </c>
      <c r="B52" s="7"/>
      <c r="C52" s="26">
        <v>168655</v>
      </c>
      <c r="D52" s="12"/>
      <c r="E52" s="15">
        <f t="shared" si="0"/>
        <v>-168655</v>
      </c>
      <c r="F52" s="17">
        <v>485403.66666666669</v>
      </c>
      <c r="G52" s="21" t="str">
        <f t="shared" si="1"/>
        <v>NO</v>
      </c>
    </row>
    <row r="53" spans="1:7" x14ac:dyDescent="0.25">
      <c r="A53" s="3" t="s">
        <v>54</v>
      </c>
      <c r="B53" s="7"/>
      <c r="C53" s="26">
        <v>15823</v>
      </c>
      <c r="D53" s="12"/>
      <c r="E53" s="15">
        <f t="shared" si="0"/>
        <v>-15823</v>
      </c>
      <c r="F53" s="17">
        <v>34474.666666666664</v>
      </c>
      <c r="G53" s="21" t="str">
        <f t="shared" si="1"/>
        <v>NO</v>
      </c>
    </row>
    <row r="54" spans="1:7" x14ac:dyDescent="0.25">
      <c r="A54" s="3" t="s">
        <v>55</v>
      </c>
      <c r="B54" s="7"/>
      <c r="C54" s="26">
        <v>42089</v>
      </c>
      <c r="D54" s="12"/>
      <c r="E54" s="15">
        <f t="shared" si="0"/>
        <v>-42089</v>
      </c>
      <c r="F54" s="17">
        <v>80477</v>
      </c>
      <c r="G54" s="21" t="str">
        <f t="shared" si="1"/>
        <v>NO</v>
      </c>
    </row>
    <row r="55" spans="1:7" x14ac:dyDescent="0.25">
      <c r="A55" s="3" t="s">
        <v>56</v>
      </c>
      <c r="B55" s="7"/>
      <c r="C55" s="26">
        <v>34859</v>
      </c>
      <c r="D55" s="12"/>
      <c r="E55" s="15">
        <f t="shared" si="0"/>
        <v>-34859</v>
      </c>
      <c r="F55" s="17">
        <v>135041.66666666666</v>
      </c>
      <c r="G55" s="21" t="str">
        <f t="shared" si="1"/>
        <v>NO</v>
      </c>
    </row>
    <row r="56" spans="1:7" x14ac:dyDescent="0.25">
      <c r="A56" s="3" t="s">
        <v>57</v>
      </c>
      <c r="B56" s="7"/>
      <c r="C56" s="26">
        <v>8115</v>
      </c>
      <c r="D56" s="12"/>
      <c r="E56" s="15">
        <f t="shared" si="0"/>
        <v>-8115</v>
      </c>
      <c r="F56" s="17">
        <v>61036.666666666664</v>
      </c>
      <c r="G56" s="21" t="str">
        <f t="shared" si="1"/>
        <v>NO</v>
      </c>
    </row>
    <row r="57" spans="1:7" x14ac:dyDescent="0.25">
      <c r="A57" s="3" t="s">
        <v>58</v>
      </c>
      <c r="B57" s="7"/>
      <c r="C57" s="26">
        <v>226403</v>
      </c>
      <c r="D57" s="12"/>
      <c r="E57" s="15">
        <f t="shared" si="0"/>
        <v>-226403</v>
      </c>
      <c r="F57" s="17">
        <v>1513677</v>
      </c>
      <c r="G57" s="21" t="str">
        <f t="shared" si="1"/>
        <v>NO</v>
      </c>
    </row>
    <row r="58" spans="1:7" x14ac:dyDescent="0.25">
      <c r="A58" s="3" t="s">
        <v>59</v>
      </c>
      <c r="B58" s="7"/>
      <c r="C58" s="26">
        <v>23153</v>
      </c>
      <c r="D58" s="12"/>
      <c r="E58" s="15">
        <f t="shared" si="0"/>
        <v>-23153</v>
      </c>
      <c r="F58" s="17">
        <v>35610</v>
      </c>
      <c r="G58" s="21" t="str">
        <f t="shared" si="1"/>
        <v>NO</v>
      </c>
    </row>
    <row r="59" spans="1:7" x14ac:dyDescent="0.25">
      <c r="A59" s="3" t="s">
        <v>60</v>
      </c>
      <c r="B59" s="7"/>
      <c r="C59" s="26">
        <v>388215</v>
      </c>
      <c r="D59" s="12"/>
      <c r="E59" s="15">
        <f t="shared" si="0"/>
        <v>-388215</v>
      </c>
      <c r="F59" s="17">
        <v>1678668.6666666667</v>
      </c>
      <c r="G59" s="21" t="str">
        <f t="shared" si="1"/>
        <v>NO</v>
      </c>
    </row>
    <row r="60" spans="1:7" x14ac:dyDescent="0.25">
      <c r="A60" s="3" t="s">
        <v>61</v>
      </c>
      <c r="B60" s="7"/>
      <c r="C60" s="26">
        <v>29939</v>
      </c>
      <c r="D60" s="12"/>
      <c r="E60" s="15">
        <f t="shared" si="0"/>
        <v>-29939</v>
      </c>
      <c r="F60" s="17">
        <v>34739.666666666664</v>
      </c>
      <c r="G60" s="21" t="str">
        <f t="shared" si="1"/>
        <v>NO</v>
      </c>
    </row>
    <row r="61" spans="1:7" x14ac:dyDescent="0.25">
      <c r="A61" s="3" t="s">
        <v>62</v>
      </c>
      <c r="B61" s="7"/>
      <c r="C61" s="26">
        <v>39200</v>
      </c>
      <c r="D61" s="12"/>
      <c r="E61" s="15">
        <f t="shared" si="0"/>
        <v>-39200</v>
      </c>
      <c r="F61" s="17">
        <v>50433.333333333336</v>
      </c>
      <c r="G61" s="21" t="str">
        <f t="shared" si="1"/>
        <v>NO</v>
      </c>
    </row>
    <row r="62" spans="1:7" x14ac:dyDescent="0.25">
      <c r="A62" s="3" t="s">
        <v>63</v>
      </c>
      <c r="B62" s="7"/>
      <c r="C62" s="26">
        <v>31941</v>
      </c>
      <c r="D62" s="12"/>
      <c r="E62" s="15">
        <f t="shared" si="0"/>
        <v>-31941</v>
      </c>
      <c r="F62" s="17">
        <v>38671.333333333336</v>
      </c>
      <c r="G62" s="21" t="str">
        <f t="shared" si="1"/>
        <v>NO</v>
      </c>
    </row>
    <row r="63" spans="1:7" x14ac:dyDescent="0.25">
      <c r="A63" s="3" t="s">
        <v>64</v>
      </c>
      <c r="B63" s="7"/>
      <c r="C63" s="26">
        <v>48594</v>
      </c>
      <c r="D63" s="12"/>
      <c r="E63" s="15">
        <f t="shared" si="0"/>
        <v>-48594</v>
      </c>
      <c r="F63" s="17">
        <v>56684</v>
      </c>
      <c r="G63" s="21" t="str">
        <f t="shared" si="1"/>
        <v>NO</v>
      </c>
    </row>
    <row r="64" spans="1:7" x14ac:dyDescent="0.25">
      <c r="A64" s="3" t="s">
        <v>65</v>
      </c>
      <c r="B64" s="7"/>
      <c r="C64" s="26">
        <v>7514</v>
      </c>
      <c r="D64" s="12"/>
      <c r="E64" s="15">
        <f t="shared" si="0"/>
        <v>-7514</v>
      </c>
      <c r="F64" s="17">
        <v>24035.333333333332</v>
      </c>
      <c r="G64" s="21" t="str">
        <f t="shared" si="1"/>
        <v>NO</v>
      </c>
    </row>
    <row r="65" spans="1:7" x14ac:dyDescent="0.25">
      <c r="A65" s="3" t="s">
        <v>66</v>
      </c>
      <c r="B65" s="7"/>
      <c r="C65" s="26">
        <v>14850</v>
      </c>
      <c r="D65" s="12"/>
      <c r="E65" s="15">
        <f t="shared" si="0"/>
        <v>-14850</v>
      </c>
      <c r="F65" s="17">
        <v>22782</v>
      </c>
      <c r="G65" s="21" t="str">
        <f t="shared" si="1"/>
        <v>NO</v>
      </c>
    </row>
    <row r="66" spans="1:7" x14ac:dyDescent="0.25">
      <c r="A66" s="3" t="s">
        <v>67</v>
      </c>
      <c r="B66" s="7"/>
      <c r="C66" s="26">
        <v>11834</v>
      </c>
      <c r="D66" s="12"/>
      <c r="E66" s="15">
        <f t="shared" si="0"/>
        <v>-11834</v>
      </c>
      <c r="F66" s="17">
        <v>22589</v>
      </c>
      <c r="G66" s="21" t="str">
        <f t="shared" si="1"/>
        <v>NO</v>
      </c>
    </row>
    <row r="67" spans="1:7" x14ac:dyDescent="0.25">
      <c r="A67" s="3" t="s">
        <v>68</v>
      </c>
      <c r="B67" s="7"/>
      <c r="C67" s="26">
        <v>40275</v>
      </c>
      <c r="D67" s="12"/>
      <c r="E67" s="15">
        <f t="shared" ref="E67:E98" si="2">SUM(B67-C67-D67)</f>
        <v>-40275</v>
      </c>
      <c r="F67" s="17">
        <v>81522</v>
      </c>
      <c r="G67" s="21" t="str">
        <f t="shared" si="1"/>
        <v>NO</v>
      </c>
    </row>
    <row r="68" spans="1:7" x14ac:dyDescent="0.25">
      <c r="A68" s="3" t="s">
        <v>69</v>
      </c>
      <c r="B68" s="7"/>
      <c r="C68" s="26">
        <v>44416</v>
      </c>
      <c r="D68" s="12"/>
      <c r="E68" s="15">
        <f t="shared" si="2"/>
        <v>-44416</v>
      </c>
      <c r="F68" s="17">
        <v>276432</v>
      </c>
      <c r="G68" s="21" t="str">
        <f t="shared" ref="G68:G98" si="3">IF(E68&gt;F68,"YES",IF(E68&lt;F68,"NO"))</f>
        <v>NO</v>
      </c>
    </row>
    <row r="69" spans="1:7" x14ac:dyDescent="0.25">
      <c r="A69" s="3" t="s">
        <v>70</v>
      </c>
      <c r="B69" s="7"/>
      <c r="C69" s="26">
        <v>63814</v>
      </c>
      <c r="D69" s="12"/>
      <c r="E69" s="15">
        <f t="shared" si="2"/>
        <v>-63814</v>
      </c>
      <c r="F69" s="17">
        <v>216062.33333333334</v>
      </c>
      <c r="G69" s="21" t="str">
        <f t="shared" si="3"/>
        <v>NO</v>
      </c>
    </row>
    <row r="70" spans="1:7" x14ac:dyDescent="0.25">
      <c r="A70" s="3" t="s">
        <v>71</v>
      </c>
      <c r="B70" s="7"/>
      <c r="C70" s="26">
        <v>302283</v>
      </c>
      <c r="D70" s="12"/>
      <c r="E70" s="15">
        <f t="shared" si="2"/>
        <v>-302283</v>
      </c>
      <c r="F70" s="17">
        <v>610830.66666666663</v>
      </c>
      <c r="G70" s="21" t="str">
        <f t="shared" si="3"/>
        <v>NO</v>
      </c>
    </row>
    <row r="71" spans="1:7" x14ac:dyDescent="0.25">
      <c r="A71" s="3" t="s">
        <v>72</v>
      </c>
      <c r="B71" s="7"/>
      <c r="C71" s="26">
        <v>35425</v>
      </c>
      <c r="D71" s="12"/>
      <c r="E71" s="15">
        <f t="shared" si="2"/>
        <v>-35425</v>
      </c>
      <c r="F71" s="17">
        <v>52523.666666666664</v>
      </c>
      <c r="G71" s="21" t="str">
        <f t="shared" si="3"/>
        <v>NO</v>
      </c>
    </row>
    <row r="72" spans="1:7" x14ac:dyDescent="0.25">
      <c r="A72" s="3" t="s">
        <v>73</v>
      </c>
      <c r="B72" s="7"/>
      <c r="C72" s="26">
        <v>401726</v>
      </c>
      <c r="D72" s="12"/>
      <c r="E72" s="15">
        <f t="shared" si="2"/>
        <v>-401726</v>
      </c>
      <c r="F72" s="17">
        <v>992762</v>
      </c>
      <c r="G72" s="21" t="str">
        <f t="shared" si="3"/>
        <v>NO</v>
      </c>
    </row>
    <row r="73" spans="1:7" x14ac:dyDescent="0.25">
      <c r="A73" s="3" t="s">
        <v>74</v>
      </c>
      <c r="B73" s="7"/>
      <c r="C73" s="26">
        <v>44544</v>
      </c>
      <c r="D73" s="12"/>
      <c r="E73" s="15">
        <f t="shared" si="2"/>
        <v>-44544</v>
      </c>
      <c r="F73" s="17">
        <v>50424.666666666664</v>
      </c>
      <c r="G73" s="21" t="str">
        <f t="shared" si="3"/>
        <v>NO</v>
      </c>
    </row>
    <row r="74" spans="1:7" x14ac:dyDescent="0.25">
      <c r="A74" s="3" t="s">
        <v>75</v>
      </c>
      <c r="B74" s="7"/>
      <c r="C74" s="26">
        <v>53229</v>
      </c>
      <c r="D74" s="12"/>
      <c r="E74" s="15">
        <f t="shared" si="2"/>
        <v>-53229</v>
      </c>
      <c r="F74" s="17">
        <v>429673.66666666669</v>
      </c>
      <c r="G74" s="21" t="str">
        <f t="shared" si="3"/>
        <v>NO</v>
      </c>
    </row>
    <row r="75" spans="1:7" x14ac:dyDescent="0.25">
      <c r="A75" s="3" t="s">
        <v>76</v>
      </c>
      <c r="B75" s="7"/>
      <c r="C75" s="26">
        <v>76036</v>
      </c>
      <c r="D75" s="12"/>
      <c r="E75" s="15">
        <f t="shared" si="2"/>
        <v>-76036</v>
      </c>
      <c r="F75" s="17">
        <v>161108</v>
      </c>
      <c r="G75" s="21" t="str">
        <f t="shared" si="3"/>
        <v>NO</v>
      </c>
    </row>
    <row r="76" spans="1:7" x14ac:dyDescent="0.25">
      <c r="A76" s="3" t="s">
        <v>77</v>
      </c>
      <c r="B76" s="7"/>
      <c r="C76" s="26">
        <v>29012</v>
      </c>
      <c r="D76" s="12"/>
      <c r="E76" s="15">
        <f t="shared" si="2"/>
        <v>-29012</v>
      </c>
      <c r="F76" s="17">
        <v>62776.333333333336</v>
      </c>
      <c r="G76" s="21" t="str">
        <f t="shared" si="3"/>
        <v>NO</v>
      </c>
    </row>
    <row r="77" spans="1:7" x14ac:dyDescent="0.25">
      <c r="A77" s="3" t="s">
        <v>78</v>
      </c>
      <c r="B77" s="7"/>
      <c r="C77" s="26">
        <v>21961</v>
      </c>
      <c r="D77" s="12"/>
      <c r="E77" s="15">
        <f t="shared" si="2"/>
        <v>-21961</v>
      </c>
      <c r="F77" s="17">
        <v>38621.666666666664</v>
      </c>
      <c r="G77" s="21" t="str">
        <f t="shared" si="3"/>
        <v>NO</v>
      </c>
    </row>
    <row r="78" spans="1:7" x14ac:dyDescent="0.25">
      <c r="A78" s="3" t="s">
        <v>79</v>
      </c>
      <c r="B78" s="7"/>
      <c r="C78" s="26">
        <v>24656</v>
      </c>
      <c r="D78" s="12"/>
      <c r="E78" s="15">
        <f t="shared" si="2"/>
        <v>-24656</v>
      </c>
      <c r="F78" s="17">
        <v>27419</v>
      </c>
      <c r="G78" s="21" t="str">
        <f t="shared" si="3"/>
        <v>NO</v>
      </c>
    </row>
    <row r="79" spans="1:7" x14ac:dyDescent="0.25">
      <c r="A79" s="3" t="s">
        <v>80</v>
      </c>
      <c r="B79" s="7"/>
      <c r="C79" s="26">
        <v>101215</v>
      </c>
      <c r="D79" s="12"/>
      <c r="E79" s="15">
        <f t="shared" si="2"/>
        <v>-101215</v>
      </c>
      <c r="F79" s="17">
        <v>210615.66666666666</v>
      </c>
      <c r="G79" s="21" t="str">
        <f t="shared" si="3"/>
        <v>NO</v>
      </c>
    </row>
    <row r="80" spans="1:7" x14ac:dyDescent="0.25">
      <c r="A80" s="3" t="s">
        <v>81</v>
      </c>
      <c r="B80" s="7"/>
      <c r="C80" s="26">
        <v>20129</v>
      </c>
      <c r="D80" s="12"/>
      <c r="E80" s="15">
        <f t="shared" si="2"/>
        <v>-20129</v>
      </c>
      <c r="F80" s="17">
        <v>51951.666666666664</v>
      </c>
      <c r="G80" s="21" t="str">
        <f t="shared" si="3"/>
        <v>NO</v>
      </c>
    </row>
    <row r="81" spans="1:7" x14ac:dyDescent="0.25">
      <c r="A81" s="3" t="s">
        <v>82</v>
      </c>
      <c r="B81" s="7"/>
      <c r="C81" s="26">
        <v>71818</v>
      </c>
      <c r="D81" s="12"/>
      <c r="E81" s="15">
        <f t="shared" si="2"/>
        <v>-71818</v>
      </c>
      <c r="F81" s="17">
        <v>758597.66666666663</v>
      </c>
      <c r="G81" s="21" t="str">
        <f t="shared" si="3"/>
        <v>NO</v>
      </c>
    </row>
    <row r="82" spans="1:7" x14ac:dyDescent="0.25">
      <c r="A82" s="3" t="s">
        <v>83</v>
      </c>
      <c r="B82" s="7"/>
      <c r="C82" s="26">
        <v>101220</v>
      </c>
      <c r="D82" s="12"/>
      <c r="E82" s="15">
        <f t="shared" si="2"/>
        <v>-101220</v>
      </c>
      <c r="F82" s="17">
        <v>101139.66666666667</v>
      </c>
      <c r="G82" s="21" t="str">
        <f t="shared" si="3"/>
        <v>NO</v>
      </c>
    </row>
    <row r="83" spans="1:7" x14ac:dyDescent="0.25">
      <c r="A83" s="3" t="s">
        <v>84</v>
      </c>
      <c r="B83" s="7"/>
      <c r="C83" s="26">
        <v>2526</v>
      </c>
      <c r="D83" s="12"/>
      <c r="E83" s="15">
        <f t="shared" si="2"/>
        <v>-2526</v>
      </c>
      <c r="F83" s="17">
        <v>38515.333333333336</v>
      </c>
      <c r="G83" s="21" t="str">
        <f t="shared" si="3"/>
        <v>NO</v>
      </c>
    </row>
    <row r="84" spans="1:7" x14ac:dyDescent="0.25">
      <c r="A84" s="3" t="s">
        <v>85</v>
      </c>
      <c r="B84" s="7"/>
      <c r="C84" s="26">
        <v>70947</v>
      </c>
      <c r="D84" s="12"/>
      <c r="E84" s="15">
        <f t="shared" si="2"/>
        <v>-70947</v>
      </c>
      <c r="F84" s="17">
        <v>132830.33333333334</v>
      </c>
      <c r="G84" s="21" t="str">
        <f t="shared" si="3"/>
        <v>NO</v>
      </c>
    </row>
    <row r="85" spans="1:7" x14ac:dyDescent="0.25">
      <c r="A85" s="3" t="s">
        <v>86</v>
      </c>
      <c r="B85" s="7"/>
      <c r="C85" s="26">
        <v>44549</v>
      </c>
      <c r="D85" s="12"/>
      <c r="E85" s="15">
        <f t="shared" si="2"/>
        <v>-44549</v>
      </c>
      <c r="F85" s="17">
        <v>78538.333333333328</v>
      </c>
      <c r="G85" s="21" t="str">
        <f t="shared" si="3"/>
        <v>NO</v>
      </c>
    </row>
    <row r="86" spans="1:7" x14ac:dyDescent="0.25">
      <c r="A86" s="3" t="s">
        <v>87</v>
      </c>
      <c r="B86" s="7"/>
      <c r="C86" s="26">
        <v>27508</v>
      </c>
      <c r="D86" s="12"/>
      <c r="E86" s="15">
        <f t="shared" si="2"/>
        <v>-27508</v>
      </c>
      <c r="F86" s="17">
        <v>37895.666666666664</v>
      </c>
      <c r="G86" s="21" t="str">
        <f t="shared" si="3"/>
        <v>NO</v>
      </c>
    </row>
    <row r="87" spans="1:7" x14ac:dyDescent="0.25">
      <c r="A87" s="3" t="s">
        <v>88</v>
      </c>
      <c r="B87" s="7"/>
      <c r="C87" s="26">
        <v>22470</v>
      </c>
      <c r="D87" s="12"/>
      <c r="E87" s="15">
        <f t="shared" si="2"/>
        <v>-22470</v>
      </c>
      <c r="F87" s="17">
        <v>14646</v>
      </c>
      <c r="G87" s="21" t="str">
        <f t="shared" si="3"/>
        <v>NO</v>
      </c>
    </row>
    <row r="88" spans="1:7" x14ac:dyDescent="0.25">
      <c r="A88" s="3" t="s">
        <v>89</v>
      </c>
      <c r="B88" s="7"/>
      <c r="C88" s="26">
        <v>87911</v>
      </c>
      <c r="D88" s="12"/>
      <c r="E88" s="15">
        <f t="shared" si="2"/>
        <v>-87911</v>
      </c>
      <c r="F88" s="17">
        <v>107245.66666666667</v>
      </c>
      <c r="G88" s="21" t="str">
        <f t="shared" si="3"/>
        <v>NO</v>
      </c>
    </row>
    <row r="89" spans="1:7" x14ac:dyDescent="0.25">
      <c r="A89" s="3" t="s">
        <v>90</v>
      </c>
      <c r="B89" s="7"/>
      <c r="C89" s="26">
        <v>72024</v>
      </c>
      <c r="D89" s="12"/>
      <c r="E89" s="15">
        <f t="shared" si="2"/>
        <v>-72024</v>
      </c>
      <c r="F89" s="17">
        <v>70954</v>
      </c>
      <c r="G89" s="21" t="str">
        <f t="shared" si="3"/>
        <v>NO</v>
      </c>
    </row>
    <row r="90" spans="1:7" x14ac:dyDescent="0.25">
      <c r="A90" s="3" t="s">
        <v>91</v>
      </c>
      <c r="B90" s="7"/>
      <c r="C90" s="26">
        <v>19340</v>
      </c>
      <c r="D90" s="12"/>
      <c r="E90" s="15">
        <f t="shared" si="2"/>
        <v>-19340</v>
      </c>
      <c r="F90" s="17">
        <v>67253.666666666672</v>
      </c>
      <c r="G90" s="21" t="str">
        <f t="shared" si="3"/>
        <v>NO</v>
      </c>
    </row>
    <row r="91" spans="1:7" x14ac:dyDescent="0.25">
      <c r="A91" s="3" t="s">
        <v>92</v>
      </c>
      <c r="B91" s="7"/>
      <c r="C91" s="26">
        <v>98042</v>
      </c>
      <c r="D91" s="12"/>
      <c r="E91" s="15">
        <f t="shared" si="2"/>
        <v>-98042</v>
      </c>
      <c r="F91" s="17">
        <v>116385.33333333333</v>
      </c>
      <c r="G91" s="21" t="str">
        <f t="shared" si="3"/>
        <v>NO</v>
      </c>
    </row>
    <row r="92" spans="1:7" x14ac:dyDescent="0.25">
      <c r="A92" s="3" t="s">
        <v>93</v>
      </c>
      <c r="B92" s="7"/>
      <c r="C92" s="26">
        <v>22094</v>
      </c>
      <c r="D92" s="12"/>
      <c r="E92" s="15">
        <f t="shared" si="2"/>
        <v>-22094</v>
      </c>
      <c r="F92" s="17">
        <v>25160.666666666668</v>
      </c>
      <c r="G92" s="21" t="str">
        <f t="shared" si="3"/>
        <v>NO</v>
      </c>
    </row>
    <row r="93" spans="1:7" x14ac:dyDescent="0.25">
      <c r="A93" s="3" t="s">
        <v>94</v>
      </c>
      <c r="B93" s="7"/>
      <c r="C93" s="26">
        <v>56057</v>
      </c>
      <c r="D93" s="12"/>
      <c r="E93" s="15">
        <f t="shared" si="2"/>
        <v>-56057</v>
      </c>
      <c r="F93" s="17">
        <v>508476.33333333331</v>
      </c>
      <c r="G93" s="21" t="str">
        <f t="shared" si="3"/>
        <v>NO</v>
      </c>
    </row>
    <row r="94" spans="1:7" x14ac:dyDescent="0.25">
      <c r="A94" s="3" t="s">
        <v>95</v>
      </c>
      <c r="B94" s="7"/>
      <c r="C94" s="26">
        <v>216408</v>
      </c>
      <c r="D94" s="12"/>
      <c r="E94" s="15">
        <f t="shared" si="2"/>
        <v>-216408</v>
      </c>
      <c r="F94" s="17">
        <v>152719.66666666666</v>
      </c>
      <c r="G94" s="21" t="str">
        <f t="shared" si="3"/>
        <v>NO</v>
      </c>
    </row>
    <row r="95" spans="1:7" x14ac:dyDescent="0.25">
      <c r="A95" s="3" t="s">
        <v>96</v>
      </c>
      <c r="B95" s="7"/>
      <c r="C95" s="26">
        <v>22450</v>
      </c>
      <c r="D95" s="12"/>
      <c r="E95" s="15">
        <f t="shared" si="2"/>
        <v>-22450</v>
      </c>
      <c r="F95" s="17">
        <v>28198.333333333332</v>
      </c>
      <c r="G95" s="21" t="str">
        <f t="shared" si="3"/>
        <v>NO</v>
      </c>
    </row>
    <row r="96" spans="1:7" x14ac:dyDescent="0.25">
      <c r="A96" s="3" t="s">
        <v>97</v>
      </c>
      <c r="B96" s="7"/>
      <c r="C96" s="26">
        <v>29965</v>
      </c>
      <c r="D96" s="12"/>
      <c r="E96" s="15">
        <f t="shared" si="2"/>
        <v>-29965</v>
      </c>
      <c r="F96" s="17">
        <v>62919.666666666664</v>
      </c>
      <c r="G96" s="21" t="str">
        <f t="shared" si="3"/>
        <v>NO</v>
      </c>
    </row>
    <row r="97" spans="1:7" x14ac:dyDescent="0.25">
      <c r="A97" s="3" t="s">
        <v>98</v>
      </c>
      <c r="B97" s="7"/>
      <c r="C97" s="26">
        <v>22053</v>
      </c>
      <c r="D97" s="12"/>
      <c r="E97" s="15">
        <f t="shared" si="2"/>
        <v>-22053</v>
      </c>
      <c r="F97" s="17">
        <v>64770</v>
      </c>
      <c r="G97" s="21" t="str">
        <f t="shared" si="3"/>
        <v>NO</v>
      </c>
    </row>
    <row r="98" spans="1:7" x14ac:dyDescent="0.25">
      <c r="A98" s="3" t="s">
        <v>99</v>
      </c>
      <c r="B98" s="7"/>
      <c r="C98" s="26">
        <v>121222</v>
      </c>
      <c r="D98" s="12"/>
      <c r="E98" s="15">
        <f t="shared" si="2"/>
        <v>-121222</v>
      </c>
      <c r="F98" s="17">
        <v>120338.33333333333</v>
      </c>
      <c r="G98" s="21" t="str">
        <f t="shared" si="3"/>
        <v>NO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7A45-CF3B-4EB6-8425-D4C8355E7634}">
  <dimension ref="A1:E98"/>
  <sheetViews>
    <sheetView workbookViewId="0">
      <selection activeCell="E3" sqref="E3"/>
    </sheetView>
  </sheetViews>
  <sheetFormatPr defaultColWidth="9" defaultRowHeight="15.75" x14ac:dyDescent="0.25"/>
  <cols>
    <col min="1" max="1" width="35.375" style="23" bestFit="1" customWidth="1"/>
    <col min="2" max="3" width="9.875" style="23" bestFit="1" customWidth="1"/>
    <col min="4" max="4" width="10.5" style="23" bestFit="1" customWidth="1"/>
    <col min="5" max="5" width="9.875" style="23" bestFit="1" customWidth="1"/>
    <col min="6" max="16384" width="9" style="24"/>
  </cols>
  <sheetData>
    <row r="1" spans="1:5" ht="176.25" x14ac:dyDescent="0.25">
      <c r="A1" s="1" t="s">
        <v>100</v>
      </c>
      <c r="B1" s="2" t="s">
        <v>101</v>
      </c>
      <c r="C1" s="2" t="s">
        <v>102</v>
      </c>
      <c r="D1" s="2" t="s">
        <v>103</v>
      </c>
      <c r="E1" s="4" t="s">
        <v>104</v>
      </c>
    </row>
    <row r="2" spans="1:5" x14ac:dyDescent="0.25">
      <c r="A2" s="23" t="s">
        <v>105</v>
      </c>
      <c r="B2" s="22"/>
      <c r="C2" s="22"/>
      <c r="D2" s="22"/>
    </row>
    <row r="3" spans="1:5" x14ac:dyDescent="0.25">
      <c r="A3" s="23" t="s">
        <v>4</v>
      </c>
      <c r="B3" s="22">
        <v>35925</v>
      </c>
      <c r="C3" s="22">
        <v>35334</v>
      </c>
      <c r="D3" s="25">
        <v>48487</v>
      </c>
      <c r="E3" s="22">
        <f>AVERAGE(B3:D3)</f>
        <v>39915.333333333336</v>
      </c>
    </row>
    <row r="4" spans="1:5" x14ac:dyDescent="0.25">
      <c r="A4" s="23" t="s">
        <v>5</v>
      </c>
      <c r="B4" s="22">
        <v>22613</v>
      </c>
      <c r="C4" s="22">
        <v>36623</v>
      </c>
      <c r="D4" s="25">
        <v>28267</v>
      </c>
      <c r="E4" s="22">
        <f t="shared" ref="E4:E67" si="0">AVERAGE(B4:D4)</f>
        <v>29167.666666666668</v>
      </c>
    </row>
    <row r="5" spans="1:5" x14ac:dyDescent="0.25">
      <c r="A5" s="23" t="s">
        <v>6</v>
      </c>
      <c r="B5" s="22">
        <v>107402</v>
      </c>
      <c r="C5" s="22">
        <v>124752</v>
      </c>
      <c r="D5" s="25">
        <v>105898</v>
      </c>
      <c r="E5" s="22">
        <f t="shared" si="0"/>
        <v>112684</v>
      </c>
    </row>
    <row r="6" spans="1:5" x14ac:dyDescent="0.25">
      <c r="A6" s="23" t="s">
        <v>7</v>
      </c>
      <c r="B6" s="22">
        <v>107473</v>
      </c>
      <c r="C6" s="22">
        <v>101538</v>
      </c>
      <c r="D6" s="25">
        <v>132735</v>
      </c>
      <c r="E6" s="22">
        <f t="shared" si="0"/>
        <v>113915.33333333333</v>
      </c>
    </row>
    <row r="7" spans="1:5" x14ac:dyDescent="0.25">
      <c r="A7" s="23" t="s">
        <v>8</v>
      </c>
      <c r="B7" s="22">
        <v>687760</v>
      </c>
      <c r="C7" s="22">
        <v>775144</v>
      </c>
      <c r="D7" s="25">
        <v>799884</v>
      </c>
      <c r="E7" s="22">
        <f t="shared" si="0"/>
        <v>754262.66666666663</v>
      </c>
    </row>
    <row r="8" spans="1:5" x14ac:dyDescent="0.25">
      <c r="A8" s="23" t="s">
        <v>9</v>
      </c>
      <c r="B8" s="22">
        <v>210783</v>
      </c>
      <c r="C8" s="22">
        <v>2440368</v>
      </c>
      <c r="D8" s="25">
        <v>251995</v>
      </c>
      <c r="E8" s="22">
        <f t="shared" si="0"/>
        <v>967715.33333333337</v>
      </c>
    </row>
    <row r="9" spans="1:5" x14ac:dyDescent="0.25">
      <c r="A9" s="23" t="s">
        <v>10</v>
      </c>
      <c r="B9" s="22">
        <v>72483</v>
      </c>
      <c r="C9" s="22">
        <v>72535</v>
      </c>
      <c r="D9" s="25">
        <v>83563</v>
      </c>
      <c r="E9" s="22">
        <f t="shared" si="0"/>
        <v>76193.666666666672</v>
      </c>
    </row>
    <row r="10" spans="1:5" x14ac:dyDescent="0.25">
      <c r="A10" s="23" t="s">
        <v>11</v>
      </c>
      <c r="B10" s="22">
        <v>24795</v>
      </c>
      <c r="C10" s="22">
        <v>31001</v>
      </c>
      <c r="D10" s="25">
        <v>32751</v>
      </c>
      <c r="E10" s="22">
        <f t="shared" si="0"/>
        <v>29515.666666666668</v>
      </c>
    </row>
    <row r="11" spans="1:5" x14ac:dyDescent="0.25">
      <c r="A11" s="23" t="s">
        <v>12</v>
      </c>
      <c r="B11" s="22">
        <v>3135794</v>
      </c>
      <c r="C11" s="22">
        <v>3105615</v>
      </c>
      <c r="D11" s="25">
        <v>3154328</v>
      </c>
      <c r="E11" s="22">
        <f t="shared" si="0"/>
        <v>3131912.3333333335</v>
      </c>
    </row>
    <row r="12" spans="1:5" x14ac:dyDescent="0.25">
      <c r="A12" s="23" t="s">
        <v>13</v>
      </c>
      <c r="B12" s="22">
        <v>48135</v>
      </c>
      <c r="C12" s="22">
        <v>50250</v>
      </c>
      <c r="D12" s="25">
        <v>58811</v>
      </c>
      <c r="E12" s="22">
        <f t="shared" si="0"/>
        <v>52398.666666666664</v>
      </c>
    </row>
    <row r="13" spans="1:5" x14ac:dyDescent="0.25">
      <c r="A13" s="23" t="s">
        <v>14</v>
      </c>
      <c r="B13" s="22">
        <v>46630</v>
      </c>
      <c r="C13" s="22">
        <v>106411</v>
      </c>
      <c r="D13" s="25">
        <v>73584</v>
      </c>
      <c r="E13" s="22">
        <f t="shared" si="0"/>
        <v>75541.666666666672</v>
      </c>
    </row>
    <row r="14" spans="1:5" x14ac:dyDescent="0.25">
      <c r="A14" s="23" t="s">
        <v>15</v>
      </c>
      <c r="B14" s="22">
        <v>92971</v>
      </c>
      <c r="C14" s="22">
        <v>87886</v>
      </c>
      <c r="D14" s="25">
        <v>61829</v>
      </c>
      <c r="E14" s="22">
        <f t="shared" si="0"/>
        <v>80895.333333333328</v>
      </c>
    </row>
    <row r="15" spans="1:5" x14ac:dyDescent="0.25">
      <c r="A15" s="23" t="s">
        <v>16</v>
      </c>
      <c r="B15" s="22">
        <v>107342</v>
      </c>
      <c r="C15" s="22">
        <v>101470</v>
      </c>
      <c r="D15" s="25">
        <v>98250</v>
      </c>
      <c r="E15" s="22">
        <f t="shared" si="0"/>
        <v>102354</v>
      </c>
    </row>
    <row r="16" spans="1:5" x14ac:dyDescent="0.25">
      <c r="A16" s="23" t="s">
        <v>17</v>
      </c>
      <c r="B16" s="22">
        <v>614763</v>
      </c>
      <c r="C16" s="22">
        <v>612929</v>
      </c>
      <c r="D16" s="25">
        <v>604967</v>
      </c>
      <c r="E16" s="22">
        <f t="shared" si="0"/>
        <v>610886.33333333337</v>
      </c>
    </row>
    <row r="17" spans="1:5" x14ac:dyDescent="0.25">
      <c r="A17" s="23" t="s">
        <v>18</v>
      </c>
      <c r="B17" s="22">
        <v>83950</v>
      </c>
      <c r="C17" s="22">
        <v>101846</v>
      </c>
      <c r="D17" s="25">
        <v>79149</v>
      </c>
      <c r="E17" s="22">
        <f t="shared" si="0"/>
        <v>88315</v>
      </c>
    </row>
    <row r="18" spans="1:5" x14ac:dyDescent="0.25">
      <c r="A18" s="23" t="s">
        <v>19</v>
      </c>
      <c r="B18" s="22">
        <v>24811</v>
      </c>
      <c r="C18" s="22">
        <v>30736</v>
      </c>
      <c r="D18" s="25">
        <v>30016</v>
      </c>
      <c r="E18" s="22">
        <f t="shared" si="0"/>
        <v>28521</v>
      </c>
    </row>
    <row r="19" spans="1:5" x14ac:dyDescent="0.25">
      <c r="A19" s="23" t="s">
        <v>20</v>
      </c>
      <c r="B19" s="22">
        <v>159638</v>
      </c>
      <c r="C19" s="22">
        <v>210558</v>
      </c>
      <c r="D19" s="25">
        <v>227534</v>
      </c>
      <c r="E19" s="22">
        <f t="shared" si="0"/>
        <v>199243.33333333334</v>
      </c>
    </row>
    <row r="20" spans="1:5" x14ac:dyDescent="0.25">
      <c r="A20" s="23" t="s">
        <v>21</v>
      </c>
      <c r="B20" s="22">
        <v>31345</v>
      </c>
      <c r="C20" s="22">
        <v>17059</v>
      </c>
      <c r="D20" s="25">
        <v>36518</v>
      </c>
      <c r="E20" s="22">
        <f t="shared" si="0"/>
        <v>28307.333333333332</v>
      </c>
    </row>
    <row r="21" spans="1:5" x14ac:dyDescent="0.25">
      <c r="A21" s="23" t="s">
        <v>22</v>
      </c>
      <c r="B21" s="22">
        <v>278430</v>
      </c>
      <c r="C21" s="22">
        <v>284421</v>
      </c>
      <c r="D21" s="25">
        <v>330592</v>
      </c>
      <c r="E21" s="22">
        <f t="shared" si="0"/>
        <v>297814.33333333331</v>
      </c>
    </row>
    <row r="22" spans="1:5" x14ac:dyDescent="0.25">
      <c r="A22" s="23" t="s">
        <v>23</v>
      </c>
      <c r="B22" s="22">
        <v>112709</v>
      </c>
      <c r="C22" s="22">
        <v>118314</v>
      </c>
      <c r="D22" s="25">
        <v>137442</v>
      </c>
      <c r="E22" s="22">
        <f t="shared" si="0"/>
        <v>122821.66666666667</v>
      </c>
    </row>
    <row r="23" spans="1:5" x14ac:dyDescent="0.25">
      <c r="A23" s="23" t="s">
        <v>24</v>
      </c>
      <c r="B23" s="22">
        <v>116413</v>
      </c>
      <c r="C23" s="22">
        <v>91323</v>
      </c>
      <c r="D23" s="25">
        <v>76168</v>
      </c>
      <c r="E23" s="22">
        <f t="shared" si="0"/>
        <v>94634.666666666672</v>
      </c>
    </row>
    <row r="24" spans="1:5" x14ac:dyDescent="0.25">
      <c r="A24" s="23" t="s">
        <v>25</v>
      </c>
      <c r="B24" s="22">
        <v>552262</v>
      </c>
      <c r="C24" s="22">
        <v>657939</v>
      </c>
      <c r="D24" s="25">
        <v>621929</v>
      </c>
      <c r="E24" s="22">
        <f t="shared" si="0"/>
        <v>610710</v>
      </c>
    </row>
    <row r="25" spans="1:5" x14ac:dyDescent="0.25">
      <c r="A25" s="23" t="s">
        <v>26</v>
      </c>
      <c r="B25" s="22">
        <v>102968</v>
      </c>
      <c r="C25" s="22">
        <v>110456</v>
      </c>
      <c r="D25" s="25">
        <v>120245</v>
      </c>
      <c r="E25" s="22">
        <f t="shared" si="0"/>
        <v>111223</v>
      </c>
    </row>
    <row r="26" spans="1:5" x14ac:dyDescent="0.25">
      <c r="A26" s="23" t="s">
        <v>27</v>
      </c>
      <c r="B26" s="22">
        <v>24020</v>
      </c>
      <c r="C26" s="22">
        <v>29846</v>
      </c>
      <c r="D26" s="25">
        <v>35991</v>
      </c>
      <c r="E26" s="22">
        <f t="shared" si="0"/>
        <v>29952.333333333332</v>
      </c>
    </row>
    <row r="27" spans="1:5" x14ac:dyDescent="0.25">
      <c r="A27" s="23" t="s">
        <v>28</v>
      </c>
      <c r="B27" s="22">
        <v>36545</v>
      </c>
      <c r="C27" s="22">
        <v>45519</v>
      </c>
      <c r="D27" s="25">
        <v>53468</v>
      </c>
      <c r="E27" s="22">
        <f t="shared" si="0"/>
        <v>45177.333333333336</v>
      </c>
    </row>
    <row r="28" spans="1:5" x14ac:dyDescent="0.25">
      <c r="A28" s="23" t="s">
        <v>29</v>
      </c>
      <c r="B28" s="22">
        <v>114642</v>
      </c>
      <c r="C28" s="22">
        <v>115767</v>
      </c>
      <c r="D28" s="25">
        <v>117931</v>
      </c>
      <c r="E28" s="22">
        <f t="shared" si="0"/>
        <v>116113.33333333333</v>
      </c>
    </row>
    <row r="29" spans="1:5" x14ac:dyDescent="0.25">
      <c r="A29" s="23" t="s">
        <v>30</v>
      </c>
      <c r="B29" s="22">
        <v>159147</v>
      </c>
      <c r="C29" s="22">
        <v>167849</v>
      </c>
      <c r="D29" s="25">
        <v>190893</v>
      </c>
      <c r="E29" s="22">
        <f t="shared" si="0"/>
        <v>172629.66666666666</v>
      </c>
    </row>
    <row r="30" spans="1:5" x14ac:dyDescent="0.25">
      <c r="A30" s="23" t="s">
        <v>31</v>
      </c>
      <c r="B30" s="22">
        <v>175540</v>
      </c>
      <c r="C30" s="22">
        <v>175353</v>
      </c>
      <c r="D30" s="25">
        <v>177001</v>
      </c>
      <c r="E30" s="22">
        <f t="shared" si="0"/>
        <v>175964.66666666666</v>
      </c>
    </row>
    <row r="31" spans="1:5" x14ac:dyDescent="0.25">
      <c r="A31" s="23" t="s">
        <v>32</v>
      </c>
      <c r="B31" s="22">
        <v>285412</v>
      </c>
      <c r="C31" s="22">
        <v>220169</v>
      </c>
      <c r="D31" s="25">
        <v>237848</v>
      </c>
      <c r="E31" s="22">
        <f t="shared" si="0"/>
        <v>247809.66666666666</v>
      </c>
    </row>
    <row r="32" spans="1:5" x14ac:dyDescent="0.25">
      <c r="A32" s="23" t="s">
        <v>33</v>
      </c>
      <c r="B32" s="22">
        <v>126956</v>
      </c>
      <c r="C32" s="22">
        <v>145948</v>
      </c>
      <c r="D32" s="25">
        <v>145818</v>
      </c>
      <c r="E32" s="22">
        <f t="shared" si="0"/>
        <v>139574</v>
      </c>
    </row>
    <row r="33" spans="1:5" x14ac:dyDescent="0.25">
      <c r="A33" s="23" t="s">
        <v>34</v>
      </c>
      <c r="B33" s="22">
        <v>18871</v>
      </c>
      <c r="C33" s="22">
        <v>21887</v>
      </c>
      <c r="D33" s="25">
        <v>22216</v>
      </c>
      <c r="E33" s="22">
        <f t="shared" si="0"/>
        <v>20991.333333333332</v>
      </c>
    </row>
    <row r="34" spans="1:5" x14ac:dyDescent="0.25">
      <c r="A34" s="23" t="s">
        <v>35</v>
      </c>
      <c r="B34" s="22">
        <v>26893</v>
      </c>
      <c r="C34" s="22">
        <v>29480</v>
      </c>
      <c r="D34" s="25">
        <v>32818</v>
      </c>
      <c r="E34" s="22">
        <f t="shared" si="0"/>
        <v>29730.333333333332</v>
      </c>
    </row>
    <row r="35" spans="1:5" x14ac:dyDescent="0.25">
      <c r="A35" s="23" t="s">
        <v>36</v>
      </c>
      <c r="B35" s="22">
        <v>353351</v>
      </c>
      <c r="C35" s="22">
        <v>317118</v>
      </c>
      <c r="D35" s="25">
        <v>257170</v>
      </c>
      <c r="E35" s="22">
        <f t="shared" si="0"/>
        <v>309213</v>
      </c>
    </row>
    <row r="36" spans="1:5" x14ac:dyDescent="0.25">
      <c r="A36" s="23" t="s">
        <v>37</v>
      </c>
      <c r="B36" s="22">
        <v>5022245</v>
      </c>
      <c r="C36" s="22">
        <v>6143563</v>
      </c>
      <c r="D36" s="25">
        <v>7764343</v>
      </c>
      <c r="E36" s="22">
        <f t="shared" si="0"/>
        <v>6310050.333333333</v>
      </c>
    </row>
    <row r="37" spans="1:5" x14ac:dyDescent="0.25">
      <c r="A37" s="23" t="s">
        <v>38</v>
      </c>
      <c r="B37" s="22">
        <v>102176</v>
      </c>
      <c r="C37" s="22">
        <v>112446</v>
      </c>
      <c r="D37" s="25">
        <v>106343</v>
      </c>
      <c r="E37" s="22">
        <f t="shared" si="0"/>
        <v>106988.33333333333</v>
      </c>
    </row>
    <row r="38" spans="1:5" x14ac:dyDescent="0.25">
      <c r="A38" s="23" t="s">
        <v>39</v>
      </c>
      <c r="B38" s="22">
        <v>88078</v>
      </c>
      <c r="C38" s="22">
        <v>93847</v>
      </c>
      <c r="D38" s="25">
        <v>101775</v>
      </c>
      <c r="E38" s="22">
        <f t="shared" si="0"/>
        <v>94566.666666666672</v>
      </c>
    </row>
    <row r="39" spans="1:5" x14ac:dyDescent="0.25">
      <c r="A39" s="23" t="s">
        <v>40</v>
      </c>
      <c r="B39" s="22">
        <v>76568</v>
      </c>
      <c r="C39" s="22">
        <v>78437</v>
      </c>
      <c r="D39" s="25">
        <v>77399</v>
      </c>
      <c r="E39" s="22">
        <f t="shared" si="0"/>
        <v>77468</v>
      </c>
    </row>
    <row r="40" spans="1:5" x14ac:dyDescent="0.25">
      <c r="A40" s="23" t="s">
        <v>41</v>
      </c>
      <c r="B40" s="22">
        <v>19100</v>
      </c>
      <c r="C40" s="22">
        <v>14907</v>
      </c>
      <c r="D40" s="25">
        <v>15339</v>
      </c>
      <c r="E40" s="22">
        <f t="shared" si="0"/>
        <v>16448.666666666668</v>
      </c>
    </row>
    <row r="41" spans="1:5" x14ac:dyDescent="0.25">
      <c r="A41" s="23" t="s">
        <v>42</v>
      </c>
      <c r="B41" s="22">
        <v>42487</v>
      </c>
      <c r="C41" s="22">
        <v>45345</v>
      </c>
      <c r="D41" s="25">
        <v>50179</v>
      </c>
      <c r="E41" s="22">
        <f t="shared" si="0"/>
        <v>46003.666666666664</v>
      </c>
    </row>
    <row r="42" spans="1:5" x14ac:dyDescent="0.25">
      <c r="A42" s="23" t="s">
        <v>43</v>
      </c>
      <c r="B42" s="22">
        <v>1954</v>
      </c>
      <c r="C42" s="22">
        <v>8976</v>
      </c>
      <c r="D42" s="25">
        <v>13689</v>
      </c>
      <c r="E42" s="22">
        <f t="shared" si="0"/>
        <v>8206.3333333333339</v>
      </c>
    </row>
    <row r="43" spans="1:5" x14ac:dyDescent="0.25">
      <c r="A43" s="23" t="s">
        <v>44</v>
      </c>
      <c r="B43" s="22">
        <v>1224646</v>
      </c>
      <c r="C43" s="22">
        <v>1353365</v>
      </c>
      <c r="D43" s="25">
        <v>1371473</v>
      </c>
      <c r="E43" s="22">
        <f t="shared" si="0"/>
        <v>1316494.6666666667</v>
      </c>
    </row>
    <row r="44" spans="1:5" x14ac:dyDescent="0.25">
      <c r="A44" s="23" t="s">
        <v>45</v>
      </c>
      <c r="B44" s="22">
        <v>831907</v>
      </c>
      <c r="C44" s="22">
        <v>837332</v>
      </c>
      <c r="D44" s="25">
        <v>940120</v>
      </c>
      <c r="E44" s="22">
        <f t="shared" si="0"/>
        <v>869786.33333333337</v>
      </c>
    </row>
    <row r="45" spans="1:5" x14ac:dyDescent="0.25">
      <c r="A45" s="23" t="s">
        <v>46</v>
      </c>
      <c r="B45" s="22">
        <v>617841</v>
      </c>
      <c r="C45" s="22">
        <v>631880</v>
      </c>
      <c r="D45" s="25">
        <v>692333</v>
      </c>
      <c r="E45" s="22">
        <f t="shared" si="0"/>
        <v>647351.33333333337</v>
      </c>
    </row>
    <row r="46" spans="1:5" x14ac:dyDescent="0.25">
      <c r="A46" s="23" t="s">
        <v>47</v>
      </c>
      <c r="B46" s="22">
        <v>169226</v>
      </c>
      <c r="C46" s="22">
        <v>159089</v>
      </c>
      <c r="D46" s="25">
        <v>166741</v>
      </c>
      <c r="E46" s="22">
        <f t="shared" si="0"/>
        <v>165018.66666666666</v>
      </c>
    </row>
    <row r="47" spans="1:5" x14ac:dyDescent="0.25">
      <c r="A47" s="23" t="s">
        <v>48</v>
      </c>
      <c r="B47" s="22">
        <v>116293</v>
      </c>
      <c r="C47" s="22">
        <v>101561</v>
      </c>
      <c r="D47" s="25">
        <v>109758</v>
      </c>
      <c r="E47" s="22">
        <f t="shared" si="0"/>
        <v>109204</v>
      </c>
    </row>
    <row r="48" spans="1:5" x14ac:dyDescent="0.25">
      <c r="A48" s="23" t="s">
        <v>49</v>
      </c>
      <c r="B48" s="22">
        <v>102256</v>
      </c>
      <c r="C48" s="22">
        <v>115446</v>
      </c>
      <c r="D48" s="25">
        <v>115302</v>
      </c>
      <c r="E48" s="22">
        <f t="shared" si="0"/>
        <v>111001.33333333333</v>
      </c>
    </row>
    <row r="49" spans="1:5" x14ac:dyDescent="0.25">
      <c r="A49" s="23" t="s">
        <v>50</v>
      </c>
      <c r="B49" s="22">
        <v>53476</v>
      </c>
      <c r="C49" s="22">
        <v>73907</v>
      </c>
      <c r="D49" s="25">
        <v>55136</v>
      </c>
      <c r="E49" s="22">
        <f t="shared" si="0"/>
        <v>60839.666666666664</v>
      </c>
    </row>
    <row r="50" spans="1:5" x14ac:dyDescent="0.25">
      <c r="A50" s="23" t="s">
        <v>51</v>
      </c>
      <c r="B50" s="22">
        <v>93095</v>
      </c>
      <c r="C50" s="22">
        <v>80235</v>
      </c>
      <c r="D50" s="25">
        <v>67338</v>
      </c>
      <c r="E50" s="22">
        <f t="shared" si="0"/>
        <v>80222.666666666672</v>
      </c>
    </row>
    <row r="51" spans="1:5" x14ac:dyDescent="0.25">
      <c r="A51" s="23" t="s">
        <v>52</v>
      </c>
      <c r="B51" s="22">
        <v>1163307</v>
      </c>
      <c r="C51" s="22">
        <v>1277311</v>
      </c>
      <c r="D51" s="25">
        <v>1340674</v>
      </c>
      <c r="E51" s="22">
        <f t="shared" si="0"/>
        <v>1260430.6666666667</v>
      </c>
    </row>
    <row r="52" spans="1:5" x14ac:dyDescent="0.25">
      <c r="A52" s="23" t="s">
        <v>53</v>
      </c>
      <c r="B52" s="22">
        <v>447638</v>
      </c>
      <c r="C52" s="22">
        <v>531143</v>
      </c>
      <c r="D52" s="25">
        <v>477430</v>
      </c>
      <c r="E52" s="22">
        <f t="shared" si="0"/>
        <v>485403.66666666669</v>
      </c>
    </row>
    <row r="53" spans="1:5" x14ac:dyDescent="0.25">
      <c r="A53" s="23" t="s">
        <v>54</v>
      </c>
      <c r="B53" s="22">
        <v>29727</v>
      </c>
      <c r="C53" s="22">
        <v>35056</v>
      </c>
      <c r="D53" s="25">
        <v>38641</v>
      </c>
      <c r="E53" s="22">
        <f t="shared" si="0"/>
        <v>34474.666666666664</v>
      </c>
    </row>
    <row r="54" spans="1:5" x14ac:dyDescent="0.25">
      <c r="A54" s="23" t="s">
        <v>55</v>
      </c>
      <c r="B54" s="22">
        <v>67711</v>
      </c>
      <c r="C54" s="22">
        <v>102036</v>
      </c>
      <c r="D54" s="25">
        <v>71684</v>
      </c>
      <c r="E54" s="22">
        <f t="shared" si="0"/>
        <v>80477</v>
      </c>
    </row>
    <row r="55" spans="1:5" x14ac:dyDescent="0.25">
      <c r="A55" s="23" t="s">
        <v>56</v>
      </c>
      <c r="B55" s="22">
        <v>135113</v>
      </c>
      <c r="C55" s="22">
        <v>133256</v>
      </c>
      <c r="D55" s="25">
        <v>136756</v>
      </c>
      <c r="E55" s="22">
        <f t="shared" si="0"/>
        <v>135041.66666666666</v>
      </c>
    </row>
    <row r="56" spans="1:5" x14ac:dyDescent="0.25">
      <c r="A56" s="23" t="s">
        <v>57</v>
      </c>
      <c r="B56" s="22">
        <v>60061</v>
      </c>
      <c r="C56" s="22">
        <v>58518</v>
      </c>
      <c r="D56" s="25">
        <v>64531</v>
      </c>
      <c r="E56" s="22">
        <f t="shared" si="0"/>
        <v>61036.666666666664</v>
      </c>
    </row>
    <row r="57" spans="1:5" x14ac:dyDescent="0.25">
      <c r="A57" s="23" t="s">
        <v>58</v>
      </c>
      <c r="B57" s="22">
        <v>1487571</v>
      </c>
      <c r="C57" s="22">
        <v>1488405</v>
      </c>
      <c r="D57" s="25">
        <v>1565055</v>
      </c>
      <c r="E57" s="22">
        <f t="shared" si="0"/>
        <v>1513677</v>
      </c>
    </row>
    <row r="58" spans="1:5" x14ac:dyDescent="0.25">
      <c r="A58" s="23" t="s">
        <v>59</v>
      </c>
      <c r="B58" s="22">
        <v>30826</v>
      </c>
      <c r="C58" s="22">
        <v>33285</v>
      </c>
      <c r="D58" s="25">
        <v>42719</v>
      </c>
      <c r="E58" s="22">
        <f t="shared" si="0"/>
        <v>35610</v>
      </c>
    </row>
    <row r="59" spans="1:5" x14ac:dyDescent="0.25">
      <c r="A59" s="23" t="s">
        <v>60</v>
      </c>
      <c r="B59" s="22">
        <v>1543602</v>
      </c>
      <c r="C59" s="22">
        <v>1702274</v>
      </c>
      <c r="D59" s="25">
        <v>1790130</v>
      </c>
      <c r="E59" s="22">
        <f t="shared" si="0"/>
        <v>1678668.6666666667</v>
      </c>
    </row>
    <row r="60" spans="1:5" x14ac:dyDescent="0.25">
      <c r="A60" s="23" t="s">
        <v>61</v>
      </c>
      <c r="B60" s="22">
        <v>26923</v>
      </c>
      <c r="C60" s="22">
        <v>35651</v>
      </c>
      <c r="D60" s="25">
        <v>41645</v>
      </c>
      <c r="E60" s="22">
        <f t="shared" si="0"/>
        <v>34739.666666666664</v>
      </c>
    </row>
    <row r="61" spans="1:5" x14ac:dyDescent="0.25">
      <c r="A61" s="23" t="s">
        <v>62</v>
      </c>
      <c r="B61" s="22">
        <v>50324</v>
      </c>
      <c r="C61" s="22">
        <v>46535</v>
      </c>
      <c r="D61" s="25">
        <v>54441</v>
      </c>
      <c r="E61" s="22">
        <f t="shared" si="0"/>
        <v>50433.333333333336</v>
      </c>
    </row>
    <row r="62" spans="1:5" x14ac:dyDescent="0.25">
      <c r="A62" s="23" t="s">
        <v>63</v>
      </c>
      <c r="B62" s="22">
        <v>41957</v>
      </c>
      <c r="C62" s="22">
        <v>40910</v>
      </c>
      <c r="D62" s="25">
        <v>33147</v>
      </c>
      <c r="E62" s="22">
        <f t="shared" si="0"/>
        <v>38671.333333333336</v>
      </c>
    </row>
    <row r="63" spans="1:5" x14ac:dyDescent="0.25">
      <c r="A63" s="23" t="s">
        <v>64</v>
      </c>
      <c r="B63" s="22">
        <v>59824</v>
      </c>
      <c r="C63" s="22">
        <v>58033</v>
      </c>
      <c r="D63" s="25">
        <v>52195</v>
      </c>
      <c r="E63" s="22">
        <f t="shared" si="0"/>
        <v>56684</v>
      </c>
    </row>
    <row r="64" spans="1:5" x14ac:dyDescent="0.25">
      <c r="A64" s="23" t="s">
        <v>65</v>
      </c>
      <c r="B64" s="22">
        <v>22644</v>
      </c>
      <c r="C64" s="22">
        <v>22812</v>
      </c>
      <c r="D64" s="25">
        <v>26650</v>
      </c>
      <c r="E64" s="22">
        <f t="shared" si="0"/>
        <v>24035.333333333332</v>
      </c>
    </row>
    <row r="65" spans="1:5" x14ac:dyDescent="0.25">
      <c r="A65" s="23" t="s">
        <v>66</v>
      </c>
      <c r="B65" s="22">
        <v>21217</v>
      </c>
      <c r="C65" s="22">
        <v>23888</v>
      </c>
      <c r="D65" s="25">
        <v>23241</v>
      </c>
      <c r="E65" s="22">
        <f t="shared" si="0"/>
        <v>22782</v>
      </c>
    </row>
    <row r="66" spans="1:5" x14ac:dyDescent="0.25">
      <c r="A66" s="23" t="s">
        <v>67</v>
      </c>
      <c r="B66" s="22">
        <v>23168</v>
      </c>
      <c r="C66" s="22">
        <v>22757</v>
      </c>
      <c r="D66" s="25">
        <v>21842</v>
      </c>
      <c r="E66" s="22">
        <f t="shared" si="0"/>
        <v>22589</v>
      </c>
    </row>
    <row r="67" spans="1:5" x14ac:dyDescent="0.25">
      <c r="A67" s="23" t="s">
        <v>68</v>
      </c>
      <c r="B67" s="22">
        <v>76210</v>
      </c>
      <c r="C67" s="22">
        <v>82829</v>
      </c>
      <c r="D67" s="25">
        <v>85527</v>
      </c>
      <c r="E67" s="22">
        <f t="shared" si="0"/>
        <v>81522</v>
      </c>
    </row>
    <row r="68" spans="1:5" x14ac:dyDescent="0.25">
      <c r="A68" s="23" t="s">
        <v>69</v>
      </c>
      <c r="B68" s="22">
        <v>263412</v>
      </c>
      <c r="C68" s="22">
        <v>264299</v>
      </c>
      <c r="D68" s="25">
        <v>301585</v>
      </c>
      <c r="E68" s="22">
        <f t="shared" ref="E68:E98" si="1">AVERAGE(B68:D68)</f>
        <v>276432</v>
      </c>
    </row>
    <row r="69" spans="1:5" x14ac:dyDescent="0.25">
      <c r="A69" s="23" t="s">
        <v>70</v>
      </c>
      <c r="B69" s="22">
        <v>232465</v>
      </c>
      <c r="C69" s="22">
        <v>182926</v>
      </c>
      <c r="D69" s="25">
        <v>232796</v>
      </c>
      <c r="E69" s="22">
        <f t="shared" si="1"/>
        <v>216062.33333333334</v>
      </c>
    </row>
    <row r="70" spans="1:5" x14ac:dyDescent="0.25">
      <c r="A70" s="23" t="s">
        <v>71</v>
      </c>
      <c r="B70" s="22">
        <v>576624</v>
      </c>
      <c r="C70" s="22">
        <v>638700</v>
      </c>
      <c r="D70" s="25">
        <v>617168</v>
      </c>
      <c r="E70" s="22">
        <f t="shared" si="1"/>
        <v>610830.66666666663</v>
      </c>
    </row>
    <row r="71" spans="1:5" x14ac:dyDescent="0.25">
      <c r="A71" s="23" t="s">
        <v>72</v>
      </c>
      <c r="B71" s="22">
        <v>52898</v>
      </c>
      <c r="C71" s="22">
        <v>53408</v>
      </c>
      <c r="D71" s="25">
        <v>51265</v>
      </c>
      <c r="E71" s="22">
        <f t="shared" si="1"/>
        <v>52523.666666666664</v>
      </c>
    </row>
    <row r="72" spans="1:5" x14ac:dyDescent="0.25">
      <c r="A72" s="23" t="s">
        <v>73</v>
      </c>
      <c r="B72" s="22">
        <v>969664</v>
      </c>
      <c r="C72" s="22">
        <v>995342</v>
      </c>
      <c r="D72" s="25">
        <v>1013280</v>
      </c>
      <c r="E72" s="22">
        <f t="shared" si="1"/>
        <v>992762</v>
      </c>
    </row>
    <row r="73" spans="1:5" x14ac:dyDescent="0.25">
      <c r="A73" s="23" t="s">
        <v>74</v>
      </c>
      <c r="B73" s="22">
        <v>36535</v>
      </c>
      <c r="C73" s="22">
        <v>40554</v>
      </c>
      <c r="D73" s="25">
        <v>74185</v>
      </c>
      <c r="E73" s="22">
        <f t="shared" si="1"/>
        <v>50424.666666666664</v>
      </c>
    </row>
    <row r="74" spans="1:5" x14ac:dyDescent="0.25">
      <c r="A74" s="23" t="s">
        <v>75</v>
      </c>
      <c r="B74" s="22">
        <v>413880</v>
      </c>
      <c r="C74" s="22">
        <v>419433</v>
      </c>
      <c r="D74" s="25">
        <v>455708</v>
      </c>
      <c r="E74" s="22">
        <f t="shared" si="1"/>
        <v>429673.66666666669</v>
      </c>
    </row>
    <row r="75" spans="1:5" x14ac:dyDescent="0.25">
      <c r="A75" s="23" t="s">
        <v>76</v>
      </c>
      <c r="B75" s="22">
        <v>140651</v>
      </c>
      <c r="C75" s="22">
        <v>144923</v>
      </c>
      <c r="D75" s="25">
        <v>197750</v>
      </c>
      <c r="E75" s="22">
        <f t="shared" si="1"/>
        <v>161108</v>
      </c>
    </row>
    <row r="76" spans="1:5" x14ac:dyDescent="0.25">
      <c r="A76" s="23" t="s">
        <v>77</v>
      </c>
      <c r="B76" s="22">
        <v>56094</v>
      </c>
      <c r="C76" s="22">
        <v>54038</v>
      </c>
      <c r="D76" s="25">
        <v>78197</v>
      </c>
      <c r="E76" s="22">
        <f t="shared" si="1"/>
        <v>62776.333333333336</v>
      </c>
    </row>
    <row r="77" spans="1:5" x14ac:dyDescent="0.25">
      <c r="A77" s="23" t="s">
        <v>78</v>
      </c>
      <c r="B77" s="22">
        <v>34811</v>
      </c>
      <c r="C77" s="22">
        <v>35275</v>
      </c>
      <c r="D77" s="25">
        <v>45779</v>
      </c>
      <c r="E77" s="22">
        <f t="shared" si="1"/>
        <v>38621.666666666664</v>
      </c>
    </row>
    <row r="78" spans="1:5" x14ac:dyDescent="0.25">
      <c r="A78" s="23" t="s">
        <v>79</v>
      </c>
      <c r="B78" s="22">
        <v>21376</v>
      </c>
      <c r="C78" s="22">
        <v>27796</v>
      </c>
      <c r="D78" s="25">
        <v>33085</v>
      </c>
      <c r="E78" s="22">
        <f t="shared" si="1"/>
        <v>27419</v>
      </c>
    </row>
    <row r="79" spans="1:5" x14ac:dyDescent="0.25">
      <c r="A79" s="23" t="s">
        <v>80</v>
      </c>
      <c r="B79" s="22">
        <v>158052</v>
      </c>
      <c r="C79" s="22">
        <v>166582</v>
      </c>
      <c r="D79" s="25">
        <v>307213</v>
      </c>
      <c r="E79" s="22">
        <f t="shared" si="1"/>
        <v>210615.66666666666</v>
      </c>
    </row>
    <row r="80" spans="1:5" x14ac:dyDescent="0.25">
      <c r="A80" s="23" t="s">
        <v>81</v>
      </c>
      <c r="B80" s="22">
        <v>48208</v>
      </c>
      <c r="C80" s="22">
        <v>50614</v>
      </c>
      <c r="D80" s="25">
        <v>57033</v>
      </c>
      <c r="E80" s="22">
        <f t="shared" si="1"/>
        <v>51951.666666666664</v>
      </c>
    </row>
    <row r="81" spans="1:5" x14ac:dyDescent="0.25">
      <c r="A81" s="23" t="s">
        <v>82</v>
      </c>
      <c r="B81" s="22">
        <v>656876</v>
      </c>
      <c r="C81" s="22">
        <v>841408</v>
      </c>
      <c r="D81" s="25">
        <v>777509</v>
      </c>
      <c r="E81" s="22">
        <f t="shared" si="1"/>
        <v>758597.66666666663</v>
      </c>
    </row>
    <row r="82" spans="1:5" x14ac:dyDescent="0.25">
      <c r="A82" s="23" t="s">
        <v>83</v>
      </c>
      <c r="B82" s="22">
        <v>97708</v>
      </c>
      <c r="C82" s="22">
        <v>101294</v>
      </c>
      <c r="D82" s="25">
        <v>104417</v>
      </c>
      <c r="E82" s="22">
        <f t="shared" si="1"/>
        <v>101139.66666666667</v>
      </c>
    </row>
    <row r="83" spans="1:5" x14ac:dyDescent="0.25">
      <c r="A83" s="23" t="s">
        <v>84</v>
      </c>
      <c r="B83" s="22">
        <v>35601</v>
      </c>
      <c r="C83" s="22">
        <v>38480</v>
      </c>
      <c r="D83" s="25">
        <v>41465</v>
      </c>
      <c r="E83" s="22">
        <f t="shared" si="1"/>
        <v>38515.333333333336</v>
      </c>
    </row>
    <row r="84" spans="1:5" x14ac:dyDescent="0.25">
      <c r="A84" s="23" t="s">
        <v>85</v>
      </c>
      <c r="B84" s="22">
        <v>120818</v>
      </c>
      <c r="C84" s="22">
        <v>134572</v>
      </c>
      <c r="D84" s="25">
        <v>143101</v>
      </c>
      <c r="E84" s="22">
        <f t="shared" si="1"/>
        <v>132830.33333333334</v>
      </c>
    </row>
    <row r="85" spans="1:5" x14ac:dyDescent="0.25">
      <c r="A85" s="23" t="s">
        <v>86</v>
      </c>
      <c r="B85" s="22">
        <v>47271</v>
      </c>
      <c r="C85" s="22">
        <v>100946</v>
      </c>
      <c r="D85" s="25">
        <v>87398</v>
      </c>
      <c r="E85" s="22">
        <f t="shared" si="1"/>
        <v>78538.333333333328</v>
      </c>
    </row>
    <row r="86" spans="1:5" x14ac:dyDescent="0.25">
      <c r="A86" s="23" t="s">
        <v>87</v>
      </c>
      <c r="B86" s="22">
        <v>35370</v>
      </c>
      <c r="C86" s="22">
        <v>40723</v>
      </c>
      <c r="D86" s="25">
        <v>37594</v>
      </c>
      <c r="E86" s="22">
        <f t="shared" si="1"/>
        <v>37895.666666666664</v>
      </c>
    </row>
    <row r="87" spans="1:5" x14ac:dyDescent="0.25">
      <c r="A87" s="23" t="s">
        <v>88</v>
      </c>
      <c r="B87" s="22">
        <v>17193</v>
      </c>
      <c r="C87" s="22">
        <v>18853</v>
      </c>
      <c r="D87" s="25">
        <v>7892</v>
      </c>
      <c r="E87" s="22">
        <f t="shared" si="1"/>
        <v>14646</v>
      </c>
    </row>
    <row r="88" spans="1:5" x14ac:dyDescent="0.25">
      <c r="A88" s="23" t="s">
        <v>89</v>
      </c>
      <c r="B88" s="22">
        <v>104772</v>
      </c>
      <c r="C88" s="22">
        <v>107250</v>
      </c>
      <c r="D88" s="25">
        <v>109715</v>
      </c>
      <c r="E88" s="22">
        <f t="shared" si="1"/>
        <v>107245.66666666667</v>
      </c>
    </row>
    <row r="89" spans="1:5" x14ac:dyDescent="0.25">
      <c r="A89" s="23" t="s">
        <v>90</v>
      </c>
      <c r="B89" s="22">
        <v>65029</v>
      </c>
      <c r="C89" s="22">
        <v>72055</v>
      </c>
      <c r="D89" s="25">
        <v>75778</v>
      </c>
      <c r="E89" s="22">
        <f t="shared" si="1"/>
        <v>70954</v>
      </c>
    </row>
    <row r="90" spans="1:5" x14ac:dyDescent="0.25">
      <c r="A90" s="23" t="s">
        <v>91</v>
      </c>
      <c r="B90" s="22">
        <v>61441</v>
      </c>
      <c r="C90" s="22">
        <v>69000</v>
      </c>
      <c r="D90" s="25">
        <v>71320</v>
      </c>
      <c r="E90" s="22">
        <f t="shared" si="1"/>
        <v>67253.666666666672</v>
      </c>
    </row>
    <row r="91" spans="1:5" x14ac:dyDescent="0.25">
      <c r="A91" s="23" t="s">
        <v>92</v>
      </c>
      <c r="B91" s="22">
        <v>16642</v>
      </c>
      <c r="C91" s="22">
        <v>169707</v>
      </c>
      <c r="D91" s="25">
        <v>162807</v>
      </c>
      <c r="E91" s="22">
        <f t="shared" si="1"/>
        <v>116385.33333333333</v>
      </c>
    </row>
    <row r="92" spans="1:5" x14ac:dyDescent="0.25">
      <c r="A92" s="23" t="s">
        <v>93</v>
      </c>
      <c r="B92" s="22">
        <v>21815</v>
      </c>
      <c r="C92" s="22">
        <v>27691</v>
      </c>
      <c r="D92" s="25">
        <v>25976</v>
      </c>
      <c r="E92" s="22">
        <f t="shared" si="1"/>
        <v>25160.666666666668</v>
      </c>
    </row>
    <row r="93" spans="1:5" x14ac:dyDescent="0.25">
      <c r="A93" s="23" t="s">
        <v>94</v>
      </c>
      <c r="B93" s="22">
        <v>514456</v>
      </c>
      <c r="C93" s="22">
        <v>480369</v>
      </c>
      <c r="D93" s="25">
        <v>530604</v>
      </c>
      <c r="E93" s="22">
        <f t="shared" si="1"/>
        <v>508476.33333333331</v>
      </c>
    </row>
    <row r="94" spans="1:5" x14ac:dyDescent="0.25">
      <c r="A94" s="23" t="s">
        <v>95</v>
      </c>
      <c r="B94" s="22">
        <v>142337</v>
      </c>
      <c r="C94" s="22">
        <v>187165</v>
      </c>
      <c r="D94" s="25">
        <v>128657</v>
      </c>
      <c r="E94" s="22">
        <f>AVERAGE(B94:D94)</f>
        <v>152719.66666666666</v>
      </c>
    </row>
    <row r="95" spans="1:5" x14ac:dyDescent="0.25">
      <c r="A95" s="23" t="s">
        <v>96</v>
      </c>
      <c r="B95" s="22">
        <v>19334</v>
      </c>
      <c r="C95" s="22">
        <v>27986</v>
      </c>
      <c r="D95" s="25">
        <v>37275</v>
      </c>
      <c r="E95" s="22">
        <f t="shared" si="1"/>
        <v>28198.333333333332</v>
      </c>
    </row>
    <row r="96" spans="1:5" x14ac:dyDescent="0.25">
      <c r="A96" s="23" t="s">
        <v>97</v>
      </c>
      <c r="B96" s="22">
        <v>59383</v>
      </c>
      <c r="C96" s="22">
        <v>59383</v>
      </c>
      <c r="D96" s="25">
        <v>69993</v>
      </c>
      <c r="E96" s="22">
        <f t="shared" si="1"/>
        <v>62919.666666666664</v>
      </c>
    </row>
    <row r="97" spans="1:5" x14ac:dyDescent="0.25">
      <c r="A97" s="23" t="s">
        <v>98</v>
      </c>
      <c r="B97" s="22">
        <v>61850</v>
      </c>
      <c r="C97" s="22">
        <v>61245</v>
      </c>
      <c r="D97" s="25">
        <v>71215</v>
      </c>
      <c r="E97" s="22">
        <f t="shared" si="1"/>
        <v>64770</v>
      </c>
    </row>
    <row r="98" spans="1:5" x14ac:dyDescent="0.25">
      <c r="A98" s="23" t="s">
        <v>99</v>
      </c>
      <c r="B98" s="22">
        <v>121444</v>
      </c>
      <c r="C98" s="22">
        <v>125591</v>
      </c>
      <c r="D98" s="25">
        <v>113980</v>
      </c>
      <c r="E98" s="22">
        <f t="shared" si="1"/>
        <v>120338.33333333333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A3177253EC714E9CAD699CC11652C0" ma:contentTypeVersion="15" ma:contentTypeDescription="Create a new document." ma:contentTypeScope="" ma:versionID="8b7f8453e03e5656f9bfed2a20a8abe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328a1cd662c37536c074f55b1464a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28D072-556C-4B2B-8C35-A49471C72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9A452C-2A4B-470E-A6A8-D3204449C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9BD08-9BDC-4338-B0D7-4B9D4B5980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MOE Calculator</vt:lpstr>
      <vt:lpstr>3 Year Average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FY2024 MOW Calculator</dc:title>
  <dc:subject/>
  <dc:creator>Proper, Amanda A</dc:creator>
  <cp:keywords/>
  <dc:description/>
  <cp:lastModifiedBy>Keeney, Monica M</cp:lastModifiedBy>
  <cp:revision/>
  <dcterms:created xsi:type="dcterms:W3CDTF">2023-05-09T18:36:36Z</dcterms:created>
  <dcterms:modified xsi:type="dcterms:W3CDTF">2024-08-13T15:56:35Z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0x010100CEA3177253EC714E9CAD699CC11652C0</vt:lpwstr>
  </property>
</Properties>
</file>